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ngc/Downloads/1_UPME/"/>
    </mc:Choice>
  </mc:AlternateContent>
  <xr:revisionPtr revIDLastSave="0" documentId="13_ncr:1_{F9CE1121-D982-E64B-A9B7-298115D96918}" xr6:coauthVersionLast="47" xr6:coauthVersionMax="47" xr10:uidLastSave="{00000000-0000-0000-0000-000000000000}"/>
  <bookViews>
    <workbookView xWindow="0" yWindow="0" windowWidth="28800" windowHeight="18000" xr2:uid="{5E1E5841-3BB0-E142-908C-75714BD02A06}"/>
  </bookViews>
  <sheets>
    <sheet name="Capitulo 5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123Graph_AFRQACIRR" hidden="1">[2]Main!$FP$65:$FP$70</definedName>
    <definedName name="__123Graph_AFRQACNPV" hidden="1">[2]Main!$FP$65:$FP$70</definedName>
    <definedName name="__123Graph_AFRQACRES" hidden="1">[2]Main!$FP$65:$FP$70</definedName>
    <definedName name="__123Graph_AHSTGIRR" hidden="1">[2]Main!$FN$66:$FR$66</definedName>
    <definedName name="__123Graph_AHSTGNPV" hidden="1">[2]Main!$FN$66:$FR$66</definedName>
    <definedName name="__123Graph_AHSTGRES" hidden="1">[2]Main!$FN$66:$FR$66</definedName>
    <definedName name="__123Graph_X" hidden="1">[2]CorpTax!$G$68:$G$97</definedName>
    <definedName name="__123Graph_XFRQACNPV" hidden="1">[2]Main!$FO$65:$FO$70</definedName>
    <definedName name="__123Graph_XFRQACRES" hidden="1">[2]Main!$FO$65:$FO$70</definedName>
    <definedName name="_23" hidden="1">'[3]API - 21827'!#REF!</definedName>
    <definedName name="_3_0_0_F" hidden="1">'[3]API - 21827'!#REF!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2597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2597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Table1_In1" hidden="1">[2]Main!$U$48</definedName>
    <definedName name="_Table1_Out" hidden="1">#REF!</definedName>
    <definedName name="_Table2_In1" hidden="1">[2]Main!$U$48</definedName>
    <definedName name="_Table2_In2" hidden="1">[2]Input!$M$3</definedName>
    <definedName name="_Table2_Out" hidden="1">#REF!</definedName>
    <definedName name="CBWorkbookPriority" hidden="1">-2013105690</definedName>
    <definedName name="dasfdsfsdfsdfsdfsd" hidden="1">#REF!</definedName>
    <definedName name="LABEL">#REF!</definedName>
    <definedName name="mensual" hidden="1">'[3]API - 21827'!#REF!</definedName>
    <definedName name="MTZ_PuntosSNT">#REF!</definedName>
    <definedName name="MTZ_RUTAS">#REF!</definedName>
    <definedName name="pACPM">VLOOKUP('[5]Precio de combustible'!$W1,'[5]Precio de combustible'!$E$7:$G$42,3,FALSE)+'[5]Precio de combustible'!$U$48</definedName>
    <definedName name="pCRU1Imp">#N/A</definedName>
    <definedName name="pCRU2imp">#N/A</definedName>
    <definedName name="pCRU3imp">#N/A</definedName>
    <definedName name="pCRUnal">#N/A</definedName>
    <definedName name="pGLP">VLOOKUP('[5]Precio de combustible'!$W1,'[5]Precio de combustible'!$M$7:$O$42,3,FALSE)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revision" hidden="1">1</definedName>
    <definedName name="SAPBEXsysID" hidden="1">"BWP"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ZC100R1">#REF!</definedName>
    <definedName name="ZC101R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<sst xmlns="http://schemas.openxmlformats.org/spreadsheetml/2006/main" count="24" uniqueCount="7">
  <si>
    <t>JP</t>
  </si>
  <si>
    <t>ACPM</t>
  </si>
  <si>
    <t>GM</t>
  </si>
  <si>
    <t>Demanda</t>
  </si>
  <si>
    <t>Refinería de Cartagena</t>
  </si>
  <si>
    <t>Refinería de Barrancabermeja</t>
  </si>
  <si>
    <t>Importación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</si>
</sst>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9" fontId="1" fillId="0" borderId="0" xfId="1" applyNumberFormat="1"/>
    <xf numFmtId="0" fontId="1" fillId="0" borderId="0" xfId="1"/>
    <xf numFmtId="0" fontId="2" fillId="0" borderId="0" xfId="1" applyFont="1"/>
    <xf numFmtId="0" fontId="1" fillId="0" borderId="0" xfId="1" applyFont="1"/>
    <xf numFmtId="0" fontId="1" fillId="0" borderId="0" xfId="1" applyFont="1" applyFill="1"/>
    <xf numFmtId="1" fontId="1" fillId="0" borderId="0" xfId="1" applyNumberFormat="1" applyFont="1" applyFill="1"/>
  </cellXfs>
  <cellStyles count="2">
    <cellStyle name="Normal" xfId="0" builtinId="0"/>
    <cellStyle name="Normal 2" xfId="1" xr:uid="{A47D6FA7-63BE-F748-A737-DD560E21D3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Balance</a:t>
            </a:r>
            <a:r>
              <a:rPr lang="es-ES" baseline="0"/>
              <a:t> Oferta - Demanda - Jet Fuel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'Capitulo 5'!$C$4</c:f>
              <c:strCache>
                <c:ptCount val="1"/>
                <c:pt idx="0">
                  <c:v>Refinería de Cartagena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('Capitulo 5'!$B$5:$B$10,'Capitulo 5'!$B$12:$B$27)</c:f>
              <c:numCache>
                <c:formatCode>General</c:formatCode>
                <c:ptCount val="22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5'!$C$5:$C$36</c15:sqref>
                  </c15:fullRef>
                </c:ext>
              </c:extLst>
              <c:f>('Capitulo 5'!$C$5:$C$10,'Capitulo 5'!$C$12:$C$27)</c:f>
              <c:numCache>
                <c:formatCode>General</c:formatCode>
                <c:ptCount val="22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 formatCode="0">
                  <c:v>15.470000000000951</c:v>
                </c:pt>
                <c:pt idx="6" formatCode="0">
                  <c:v>15.470000000011504</c:v>
                </c:pt>
                <c:pt idx="7" formatCode="0">
                  <c:v>15.470000000000573</c:v>
                </c:pt>
                <c:pt idx="8" formatCode="0">
                  <c:v>15.470000000000272</c:v>
                </c:pt>
                <c:pt idx="9" formatCode="0">
                  <c:v>15.469999999993977</c:v>
                </c:pt>
                <c:pt idx="10" formatCode="0">
                  <c:v>15.469999999998715</c:v>
                </c:pt>
                <c:pt idx="11" formatCode="0">
                  <c:v>15.469999999997039</c:v>
                </c:pt>
                <c:pt idx="12" formatCode="0">
                  <c:v>15.469999999995597</c:v>
                </c:pt>
                <c:pt idx="13" formatCode="0">
                  <c:v>15.470000000006621</c:v>
                </c:pt>
                <c:pt idx="14" formatCode="0">
                  <c:v>15.469999999999501</c:v>
                </c:pt>
                <c:pt idx="15" formatCode="0">
                  <c:v>15.470000000000033</c:v>
                </c:pt>
                <c:pt idx="16" formatCode="0">
                  <c:v>15.469999999999624</c:v>
                </c:pt>
                <c:pt idx="17" formatCode="0">
                  <c:v>15.470000000000795</c:v>
                </c:pt>
                <c:pt idx="18" formatCode="0">
                  <c:v>15.469999999999555</c:v>
                </c:pt>
                <c:pt idx="19" formatCode="0">
                  <c:v>15.469999999997851</c:v>
                </c:pt>
                <c:pt idx="20" formatCode="0">
                  <c:v>15.470000000020177</c:v>
                </c:pt>
                <c:pt idx="21" formatCode="0">
                  <c:v>15.470000000000557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78-484F-854B-C61C05E4E11E}"/>
            </c:ext>
          </c:extLst>
        </c:ser>
        <c:ser>
          <c:idx val="1"/>
          <c:order val="1"/>
          <c:tx>
            <c:strRef>
              <c:f>'Capitulo 5'!$D$4</c:f>
              <c:strCache>
                <c:ptCount val="1"/>
                <c:pt idx="0">
                  <c:v>Refinería de Barrancabermeja</c:v>
                </c:pt>
              </c:strCache>
            </c:strRef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('Capitulo 5'!$B$5:$B$10,'Capitulo 5'!$B$12:$B$27)</c:f>
              <c:numCache>
                <c:formatCode>General</c:formatCode>
                <c:ptCount val="22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5'!$D$5:$D$36</c15:sqref>
                  </c15:fullRef>
                </c:ext>
              </c:extLst>
              <c:f>('Capitulo 5'!$D$5:$D$10,'Capitulo 5'!$D$12:$D$27)</c:f>
              <c:numCache>
                <c:formatCode>0</c:formatCode>
                <c:ptCount val="22"/>
                <c:pt idx="0">
                  <c:v>24</c:v>
                </c:pt>
                <c:pt idx="1">
                  <c:v>24</c:v>
                </c:pt>
                <c:pt idx="2">
                  <c:v>24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  <c:pt idx="2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78-484F-854B-C61C05E4E11E}"/>
            </c:ext>
          </c:extLst>
        </c:ser>
        <c:ser>
          <c:idx val="3"/>
          <c:order val="3"/>
          <c:tx>
            <c:strRef>
              <c:f>'Capitulo 5'!$F$4</c:f>
              <c:strCache>
                <c:ptCount val="1"/>
                <c:pt idx="0">
                  <c:v>Importación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078-484F-854B-C61C05E4E11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078-484F-854B-C61C05E4E11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078-484F-854B-C61C05E4E11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078-484F-854B-C61C05E4E11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078-484F-854B-C61C05E4E11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078-484F-854B-C61C05E4E11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078-484F-854B-C61C05E4E11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078-484F-854B-C61C05E4E11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078-484F-854B-C61C05E4E11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078-484F-854B-C61C05E4E11E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078-484F-854B-C61C05E4E1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('Capitulo 5'!$B$5:$B$10,'Capitulo 5'!$B$12:$B$27)</c:f>
              <c:numCache>
                <c:formatCode>General</c:formatCode>
                <c:ptCount val="22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5'!$F$5:$F$36</c15:sqref>
                  </c15:fullRef>
                </c:ext>
              </c:extLst>
              <c:f>('Capitulo 5'!$F$5:$F$10,'Capitulo 5'!$F$12:$F$27)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-0.3705554462269518</c:v>
                </c:pt>
                <c:pt idx="5">
                  <c:v>0</c:v>
                </c:pt>
                <c:pt idx="6">
                  <c:v>0</c:v>
                </c:pt>
                <c:pt idx="7">
                  <c:v>0.12999999999942879</c:v>
                </c:pt>
                <c:pt idx="8">
                  <c:v>1.9299999999997262</c:v>
                </c:pt>
                <c:pt idx="9">
                  <c:v>3.7300000000060258</c:v>
                </c:pt>
                <c:pt idx="10">
                  <c:v>6.430000000001284</c:v>
                </c:pt>
                <c:pt idx="11">
                  <c:v>8.2300000000029634</c:v>
                </c:pt>
                <c:pt idx="12">
                  <c:v>10.030000000004403</c:v>
                </c:pt>
                <c:pt idx="13">
                  <c:v>11.829999999993383</c:v>
                </c:pt>
                <c:pt idx="14">
                  <c:v>14.530000000000499</c:v>
                </c:pt>
                <c:pt idx="15">
                  <c:v>16.32999999999997</c:v>
                </c:pt>
                <c:pt idx="16">
                  <c:v>19.030000000000378</c:v>
                </c:pt>
                <c:pt idx="17">
                  <c:v>21.729999999999208</c:v>
                </c:pt>
                <c:pt idx="18">
                  <c:v>25.330000000000442</c:v>
                </c:pt>
                <c:pt idx="19">
                  <c:v>28.030000000002147</c:v>
                </c:pt>
                <c:pt idx="20">
                  <c:v>31.62999999997983</c:v>
                </c:pt>
                <c:pt idx="21">
                  <c:v>34.329999999999444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78-484F-854B-C61C05E4E1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27631391"/>
        <c:axId val="1327643391"/>
      </c:barChart>
      <c:lineChart>
        <c:grouping val="standard"/>
        <c:varyColors val="0"/>
        <c:ser>
          <c:idx val="2"/>
          <c:order val="2"/>
          <c:tx>
            <c:strRef>
              <c:f>'Capitulo 5'!$E$4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('Capitulo 5'!$B$5:$B$10,'Capitulo 5'!$B$12:$B$27)</c:f>
              <c:numCache>
                <c:formatCode>General</c:formatCode>
                <c:ptCount val="22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5'!$E$5:$E$36</c15:sqref>
                  </c15:fullRef>
                </c:ext>
              </c:extLst>
              <c:f>('Capitulo 5'!$E$5:$E$10,'Capitulo 5'!$E$12:$E$27)</c:f>
              <c:numCache>
                <c:formatCode>0</c:formatCode>
                <c:ptCount val="22"/>
                <c:pt idx="0">
                  <c:v>28.780837514018273</c:v>
                </c:pt>
                <c:pt idx="1">
                  <c:v>30.925976639996154</c:v>
                </c:pt>
                <c:pt idx="2">
                  <c:v>13.836479211869669</c:v>
                </c:pt>
                <c:pt idx="3">
                  <c:v>26.366546439613504</c:v>
                </c:pt>
                <c:pt idx="4">
                  <c:v>34.629444553773048</c:v>
                </c:pt>
                <c:pt idx="5">
                  <c:v>33.882899085038815</c:v>
                </c:pt>
                <c:pt idx="6">
                  <c:v>37.800000000000004</c:v>
                </c:pt>
                <c:pt idx="7">
                  <c:v>39.6</c:v>
                </c:pt>
                <c:pt idx="8">
                  <c:v>41.4</c:v>
                </c:pt>
                <c:pt idx="9">
                  <c:v>43.2</c:v>
                </c:pt>
                <c:pt idx="10">
                  <c:v>45.9</c:v>
                </c:pt>
                <c:pt idx="11">
                  <c:v>47.7</c:v>
                </c:pt>
                <c:pt idx="12">
                  <c:v>49.5</c:v>
                </c:pt>
                <c:pt idx="13">
                  <c:v>51.300000000000004</c:v>
                </c:pt>
                <c:pt idx="14">
                  <c:v>54</c:v>
                </c:pt>
                <c:pt idx="15">
                  <c:v>55.800000000000004</c:v>
                </c:pt>
                <c:pt idx="16">
                  <c:v>58.5</c:v>
                </c:pt>
                <c:pt idx="17">
                  <c:v>61.2</c:v>
                </c:pt>
                <c:pt idx="18">
                  <c:v>64.8</c:v>
                </c:pt>
                <c:pt idx="19">
                  <c:v>67.5</c:v>
                </c:pt>
                <c:pt idx="20">
                  <c:v>71.100000000000009</c:v>
                </c:pt>
                <c:pt idx="21">
                  <c:v>73.8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78-484F-854B-C61C05E4E1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27631391"/>
        <c:axId val="1327643391"/>
      </c:lineChart>
      <c:catAx>
        <c:axId val="132763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7643391"/>
        <c:crosses val="autoZero"/>
        <c:auto val="1"/>
        <c:lblAlgn val="ctr"/>
        <c:lblOffset val="100"/>
        <c:noMultiLvlLbl val="0"/>
      </c:catAx>
      <c:valAx>
        <c:axId val="1327643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7631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Balance</a:t>
            </a:r>
            <a:r>
              <a:rPr lang="es-ES" baseline="0"/>
              <a:t> Oferta - Demanda - ACPM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'Capitulo 5'!$I$4</c:f>
              <c:strCache>
                <c:ptCount val="1"/>
                <c:pt idx="0">
                  <c:v>Refinería de Cartagena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('Capitulo 5'!$B$5:$B$10,'Capitulo 5'!$B$12:$B$27)</c:f>
              <c:numCache>
                <c:formatCode>General</c:formatCode>
                <c:ptCount val="22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5'!$I$5:$I$36</c15:sqref>
                  </c15:fullRef>
                </c:ext>
              </c:extLst>
              <c:f>('Capitulo 5'!$I$5:$I$10,'Capitulo 5'!$I$12:$I$27)</c:f>
              <c:numCache>
                <c:formatCode>0</c:formatCode>
                <c:ptCount val="22"/>
                <c:pt idx="0">
                  <c:v>77</c:v>
                </c:pt>
                <c:pt idx="1">
                  <c:v>77</c:v>
                </c:pt>
                <c:pt idx="2">
                  <c:v>77</c:v>
                </c:pt>
                <c:pt idx="3">
                  <c:v>77</c:v>
                </c:pt>
                <c:pt idx="4">
                  <c:v>77</c:v>
                </c:pt>
                <c:pt idx="5">
                  <c:v>93.450000000005787</c:v>
                </c:pt>
                <c:pt idx="6">
                  <c:v>93.450000000064676</c:v>
                </c:pt>
                <c:pt idx="7">
                  <c:v>93.450000000004621</c:v>
                </c:pt>
                <c:pt idx="8">
                  <c:v>93.45000000000158</c:v>
                </c:pt>
                <c:pt idx="9">
                  <c:v>93.449999999963595</c:v>
                </c:pt>
                <c:pt idx="10">
                  <c:v>93.449999999992187</c:v>
                </c:pt>
                <c:pt idx="11">
                  <c:v>93.449999999982168</c:v>
                </c:pt>
                <c:pt idx="12">
                  <c:v>93.449999999973372</c:v>
                </c:pt>
                <c:pt idx="13">
                  <c:v>93.450000000039978</c:v>
                </c:pt>
                <c:pt idx="14">
                  <c:v>93.449999999996962</c:v>
                </c:pt>
                <c:pt idx="15">
                  <c:v>93.450000000000202</c:v>
                </c:pt>
                <c:pt idx="16">
                  <c:v>93.449999999997758</c:v>
                </c:pt>
                <c:pt idx="17">
                  <c:v>93.450000000004749</c:v>
                </c:pt>
                <c:pt idx="18">
                  <c:v>93.449999999997161</c:v>
                </c:pt>
                <c:pt idx="19">
                  <c:v>93.449999999987966</c:v>
                </c:pt>
                <c:pt idx="20">
                  <c:v>93.450000000123879</c:v>
                </c:pt>
                <c:pt idx="21">
                  <c:v>93.450000000002973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C6-334E-A455-398C6F9C42D7}"/>
            </c:ext>
          </c:extLst>
        </c:ser>
        <c:ser>
          <c:idx val="1"/>
          <c:order val="1"/>
          <c:tx>
            <c:strRef>
              <c:f>'Capitulo 5'!$J$4</c:f>
              <c:strCache>
                <c:ptCount val="1"/>
                <c:pt idx="0">
                  <c:v>Refinería de Barrancabermeja</c:v>
                </c:pt>
              </c:strCache>
            </c:strRef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('Capitulo 5'!$B$5:$B$10,'Capitulo 5'!$B$12:$B$27)</c:f>
              <c:numCache>
                <c:formatCode>General</c:formatCode>
                <c:ptCount val="22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5'!$J$5:$J$36</c15:sqref>
                  </c15:fullRef>
                </c:ext>
              </c:extLst>
              <c:f>('Capitulo 5'!$J$5:$J$10,'Capitulo 5'!$J$12:$J$27)</c:f>
              <c:numCache>
                <c:formatCode>0</c:formatCode>
                <c:ptCount val="22"/>
                <c:pt idx="0">
                  <c:v>61.716371331208805</c:v>
                </c:pt>
                <c:pt idx="1">
                  <c:v>61.716371331208805</c:v>
                </c:pt>
                <c:pt idx="2">
                  <c:v>61.716371331208805</c:v>
                </c:pt>
                <c:pt idx="3">
                  <c:v>61.716371331208805</c:v>
                </c:pt>
                <c:pt idx="4">
                  <c:v>61.716371331208805</c:v>
                </c:pt>
                <c:pt idx="5">
                  <c:v>61.716371331208805</c:v>
                </c:pt>
                <c:pt idx="6">
                  <c:v>61.716371331218461</c:v>
                </c:pt>
                <c:pt idx="7">
                  <c:v>61.716371331208563</c:v>
                </c:pt>
                <c:pt idx="8">
                  <c:v>61.716371331213828</c:v>
                </c:pt>
                <c:pt idx="9">
                  <c:v>61.716371331203376</c:v>
                </c:pt>
                <c:pt idx="10">
                  <c:v>61.716371331208663</c:v>
                </c:pt>
                <c:pt idx="11">
                  <c:v>61.716371331199333</c:v>
                </c:pt>
                <c:pt idx="12">
                  <c:v>61.716371331224011</c:v>
                </c:pt>
                <c:pt idx="13">
                  <c:v>61.716371331203433</c:v>
                </c:pt>
                <c:pt idx="14">
                  <c:v>61.716371331209089</c:v>
                </c:pt>
                <c:pt idx="15">
                  <c:v>61.716371331204861</c:v>
                </c:pt>
                <c:pt idx="16">
                  <c:v>61.716371331213288</c:v>
                </c:pt>
                <c:pt idx="17">
                  <c:v>61.716371331210254</c:v>
                </c:pt>
                <c:pt idx="18">
                  <c:v>61.716371331202417</c:v>
                </c:pt>
                <c:pt idx="19">
                  <c:v>61.716371331206531</c:v>
                </c:pt>
                <c:pt idx="20">
                  <c:v>61.716371331214589</c:v>
                </c:pt>
                <c:pt idx="21">
                  <c:v>61.716371331206126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C6-334E-A455-398C6F9C42D7}"/>
            </c:ext>
          </c:extLst>
        </c:ser>
        <c:ser>
          <c:idx val="3"/>
          <c:order val="3"/>
          <c:tx>
            <c:strRef>
              <c:f>'Capitulo 5'!$L$4</c:f>
              <c:strCache>
                <c:ptCount val="1"/>
                <c:pt idx="0">
                  <c:v>Importación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C6-334E-A455-398C6F9C42D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BC6-334E-A455-398C6F9C42D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BC6-334E-A455-398C6F9C42D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BC6-334E-A455-398C6F9C42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('Capitulo 5'!$B$5:$B$10,'Capitulo 5'!$B$12:$B$27)</c:f>
              <c:numCache>
                <c:formatCode>General</c:formatCode>
                <c:ptCount val="22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5'!$L$5:$L$36</c15:sqref>
                  </c15:fullRef>
                </c:ext>
              </c:extLst>
              <c:f>('Capitulo 5'!$L$5:$L$10,'Capitulo 5'!$L$12:$L$27)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12.222963618999088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1.9994021599679002</c:v>
                </c:pt>
                <c:pt idx="12">
                  <c:v>4.5299573175358887</c:v>
                </c:pt>
                <c:pt idx="13">
                  <c:v>7.1378369589884727</c:v>
                </c:pt>
                <c:pt idx="14">
                  <c:v>9.8303878476313287</c:v>
                </c:pt>
                <c:pt idx="15">
                  <c:v>12.573031046906507</c:v>
                </c:pt>
                <c:pt idx="16">
                  <c:v>15.656383551755638</c:v>
                </c:pt>
                <c:pt idx="17">
                  <c:v>18.779865564144302</c:v>
                </c:pt>
                <c:pt idx="18">
                  <c:v>21.964471343737486</c:v>
                </c:pt>
                <c:pt idx="19">
                  <c:v>25.187688369021387</c:v>
                </c:pt>
                <c:pt idx="20">
                  <c:v>28.451675336900394</c:v>
                </c:pt>
                <c:pt idx="21">
                  <c:v>31.750903269616572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C6-334E-A455-398C6F9C42D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27631391"/>
        <c:axId val="1327643391"/>
      </c:barChart>
      <c:lineChart>
        <c:grouping val="standard"/>
        <c:varyColors val="0"/>
        <c:ser>
          <c:idx val="2"/>
          <c:order val="2"/>
          <c:tx>
            <c:strRef>
              <c:f>'Capitulo 5'!$K$4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('Capitulo 5'!$B$5:$B$10,'Capitulo 5'!$B$12:$B$27)</c:f>
              <c:numCache>
                <c:formatCode>General</c:formatCode>
                <c:ptCount val="22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5'!$K$5:$K$36</c15:sqref>
                  </c15:fullRef>
                </c:ext>
              </c:extLst>
              <c:f>('Capitulo 5'!$K$5:$K$10,'Capitulo 5'!$K$12:$K$27)</c:f>
              <c:numCache>
                <c:formatCode>0</c:formatCode>
                <c:ptCount val="22"/>
                <c:pt idx="0">
                  <c:v>119.55166510800539</c:v>
                </c:pt>
                <c:pt idx="1">
                  <c:v>124.20633278050404</c:v>
                </c:pt>
                <c:pt idx="2">
                  <c:v>107.99792735773288</c:v>
                </c:pt>
                <c:pt idx="3">
                  <c:v>132.37381553401818</c:v>
                </c:pt>
                <c:pt idx="4">
                  <c:v>150.93933495020789</c:v>
                </c:pt>
                <c:pt idx="5">
                  <c:v>149.83913222783784</c:v>
                </c:pt>
                <c:pt idx="6">
                  <c:v>144.1818499032469</c:v>
                </c:pt>
                <c:pt idx="7">
                  <c:v>146.76055976028042</c:v>
                </c:pt>
                <c:pt idx="8">
                  <c:v>149.29610142195983</c:v>
                </c:pt>
                <c:pt idx="9">
                  <c:v>151.91147606957884</c:v>
                </c:pt>
                <c:pt idx="10">
                  <c:v>154.58532916127993</c:v>
                </c:pt>
                <c:pt idx="11">
                  <c:v>157.16577349114939</c:v>
                </c:pt>
                <c:pt idx="12">
                  <c:v>159.69632864873327</c:v>
                </c:pt>
                <c:pt idx="13">
                  <c:v>162.30420829023188</c:v>
                </c:pt>
                <c:pt idx="14">
                  <c:v>164.99675917883738</c:v>
                </c:pt>
                <c:pt idx="15">
                  <c:v>167.73940237811158</c:v>
                </c:pt>
                <c:pt idx="16">
                  <c:v>170.82275488296668</c:v>
                </c:pt>
                <c:pt idx="17">
                  <c:v>173.94623689535931</c:v>
                </c:pt>
                <c:pt idx="18">
                  <c:v>177.13084267493707</c:v>
                </c:pt>
                <c:pt idx="19">
                  <c:v>180.35405970021588</c:v>
                </c:pt>
                <c:pt idx="20">
                  <c:v>183.61804666823886</c:v>
                </c:pt>
                <c:pt idx="21">
                  <c:v>186.91727460082566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C6-334E-A455-398C6F9C42D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27631391"/>
        <c:axId val="1327643391"/>
      </c:lineChart>
      <c:catAx>
        <c:axId val="132763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7643391"/>
        <c:crosses val="autoZero"/>
        <c:auto val="1"/>
        <c:lblAlgn val="ctr"/>
        <c:lblOffset val="100"/>
        <c:noMultiLvlLbl val="0"/>
      </c:catAx>
      <c:valAx>
        <c:axId val="1327643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7631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'Capitulo 5'!$O$4</c:f>
              <c:strCache>
                <c:ptCount val="1"/>
                <c:pt idx="0">
                  <c:v>Refinería de Cartagena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'Capitulo 5'!$B$5:$B$27</c:f>
              <c:numCache>
                <c:formatCode>General</c:formatCode>
                <c:ptCount val="2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5'!$O$5:$O$36</c15:sqref>
                  </c15:fullRef>
                </c:ext>
              </c:extLst>
              <c:f>'Capitulo 5'!$O$5:$O$27</c:f>
              <c:numCache>
                <c:formatCode>0</c:formatCode>
                <c:ptCount val="23"/>
                <c:pt idx="0">
                  <c:v>29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32.200000000001907</c:v>
                </c:pt>
                <c:pt idx="6">
                  <c:v>32.200000000001907</c:v>
                </c:pt>
                <c:pt idx="7">
                  <c:v>32.200000000022527</c:v>
                </c:pt>
                <c:pt idx="8">
                  <c:v>32.200000000001253</c:v>
                </c:pt>
                <c:pt idx="9">
                  <c:v>32.200000000000749</c:v>
                </c:pt>
                <c:pt idx="10">
                  <c:v>32.199999999987384</c:v>
                </c:pt>
                <c:pt idx="11">
                  <c:v>32.199999999997232</c:v>
                </c:pt>
                <c:pt idx="12">
                  <c:v>32.1999999999938</c:v>
                </c:pt>
                <c:pt idx="13">
                  <c:v>32.199999999990773</c:v>
                </c:pt>
                <c:pt idx="14">
                  <c:v>32.200000000013695</c:v>
                </c:pt>
                <c:pt idx="15">
                  <c:v>32.199999999998873</c:v>
                </c:pt>
                <c:pt idx="16">
                  <c:v>32.199999999999861</c:v>
                </c:pt>
                <c:pt idx="17">
                  <c:v>32.199999999999292</c:v>
                </c:pt>
                <c:pt idx="18">
                  <c:v>32.200000000001545</c:v>
                </c:pt>
                <c:pt idx="19">
                  <c:v>32.199999999998973</c:v>
                </c:pt>
                <c:pt idx="20">
                  <c:v>32.199999999995597</c:v>
                </c:pt>
                <c:pt idx="21">
                  <c:v>32.200000000043737</c:v>
                </c:pt>
                <c:pt idx="22">
                  <c:v>32.200000000000792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F-6940-AD59-6B79B91BFEEC}"/>
            </c:ext>
          </c:extLst>
        </c:ser>
        <c:ser>
          <c:idx val="1"/>
          <c:order val="1"/>
          <c:tx>
            <c:strRef>
              <c:f>'Capitulo 5'!$P$4</c:f>
              <c:strCache>
                <c:ptCount val="1"/>
                <c:pt idx="0">
                  <c:v>Refinería de Barrancabermeja</c:v>
                </c:pt>
              </c:strCache>
            </c:strRef>
          </c:tx>
          <c:spPr>
            <a:solidFill>
              <a:srgbClr val="00FA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'Capitulo 5'!$B$5:$B$27</c:f>
              <c:numCache>
                <c:formatCode>General</c:formatCode>
                <c:ptCount val="2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5'!$P$5:$P$36</c15:sqref>
                  </c15:fullRef>
                </c:ext>
              </c:extLst>
              <c:f>'Capitulo 5'!$P$5:$P$27</c:f>
              <c:numCache>
                <c:formatCode>0</c:formatCode>
                <c:ptCount val="23"/>
                <c:pt idx="0">
                  <c:v>57.807161128039169</c:v>
                </c:pt>
                <c:pt idx="1">
                  <c:v>57.807161128039169</c:v>
                </c:pt>
                <c:pt idx="2">
                  <c:v>57.807161128039169</c:v>
                </c:pt>
                <c:pt idx="3">
                  <c:v>57.807161128039169</c:v>
                </c:pt>
                <c:pt idx="4">
                  <c:v>57.807161128039169</c:v>
                </c:pt>
                <c:pt idx="5">
                  <c:v>57.807161128039169</c:v>
                </c:pt>
                <c:pt idx="6">
                  <c:v>57.807161128039169</c:v>
                </c:pt>
                <c:pt idx="7">
                  <c:v>57.807161128035673</c:v>
                </c:pt>
                <c:pt idx="8">
                  <c:v>57.807161128033385</c:v>
                </c:pt>
                <c:pt idx="9">
                  <c:v>57.807161128040072</c:v>
                </c:pt>
                <c:pt idx="10">
                  <c:v>57.807161128029882</c:v>
                </c:pt>
                <c:pt idx="11">
                  <c:v>57.807161128034842</c:v>
                </c:pt>
                <c:pt idx="12">
                  <c:v>57.807161128026074</c:v>
                </c:pt>
                <c:pt idx="13">
                  <c:v>57.807161128049238</c:v>
                </c:pt>
                <c:pt idx="14">
                  <c:v>57.807161128029946</c:v>
                </c:pt>
                <c:pt idx="15">
                  <c:v>57.807161128035247</c:v>
                </c:pt>
                <c:pt idx="16">
                  <c:v>57.807161128031311</c:v>
                </c:pt>
                <c:pt idx="17">
                  <c:v>57.807161128039219</c:v>
                </c:pt>
                <c:pt idx="18">
                  <c:v>57.807161128036299</c:v>
                </c:pt>
                <c:pt idx="19">
                  <c:v>57.80716112802898</c:v>
                </c:pt>
                <c:pt idx="20">
                  <c:v>57.807161128032689</c:v>
                </c:pt>
                <c:pt idx="21">
                  <c:v>57.807161128040327</c:v>
                </c:pt>
                <c:pt idx="22">
                  <c:v>57.807161128032433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DF-6940-AD59-6B79B91BFEEC}"/>
            </c:ext>
          </c:extLst>
        </c:ser>
        <c:ser>
          <c:idx val="3"/>
          <c:order val="3"/>
          <c:tx>
            <c:strRef>
              <c:f>'Capitulo 5'!$R$4</c:f>
              <c:strCache>
                <c:ptCount val="1"/>
                <c:pt idx="0">
                  <c:v>Importación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'Capitulo 5'!$B$5:$B$27</c:f>
              <c:numCache>
                <c:formatCode>General</c:formatCode>
                <c:ptCount val="2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5'!$R$5:$R$36</c15:sqref>
                  </c15:fullRef>
                </c:ext>
              </c:extLst>
              <c:f>'Capitulo 5'!$R$5:$R$27</c:f>
              <c:numCache>
                <c:formatCode>0</c:formatCode>
                <c:ptCount val="23"/>
                <c:pt idx="0">
                  <c:v>32.831187718675608</c:v>
                </c:pt>
                <c:pt idx="1">
                  <c:v>39.870366384264855</c:v>
                </c:pt>
                <c:pt idx="2">
                  <c:v>21.721221435722128</c:v>
                </c:pt>
                <c:pt idx="3">
                  <c:v>55.486829441886826</c:v>
                </c:pt>
                <c:pt idx="4">
                  <c:v>71.32122110682387</c:v>
                </c:pt>
                <c:pt idx="5">
                  <c:v>61.054290384287356</c:v>
                </c:pt>
                <c:pt idx="6">
                  <c:v>50.28858994105849</c:v>
                </c:pt>
                <c:pt idx="7">
                  <c:v>68.9928388719418</c:v>
                </c:pt>
                <c:pt idx="8">
                  <c:v>72.992838871965361</c:v>
                </c:pt>
                <c:pt idx="9">
                  <c:v>75.992838871959179</c:v>
                </c:pt>
                <c:pt idx="10">
                  <c:v>78.992838871982727</c:v>
                </c:pt>
                <c:pt idx="11">
                  <c:v>82.992838871967933</c:v>
                </c:pt>
                <c:pt idx="12">
                  <c:v>85.992838871980126</c:v>
                </c:pt>
                <c:pt idx="13">
                  <c:v>88.992838871959975</c:v>
                </c:pt>
                <c:pt idx="14">
                  <c:v>92.992838871956366</c:v>
                </c:pt>
                <c:pt idx="15">
                  <c:v>95.992838871965859</c:v>
                </c:pt>
                <c:pt idx="16">
                  <c:v>99.992838871968829</c:v>
                </c:pt>
                <c:pt idx="17">
                  <c:v>103.9928388719615</c:v>
                </c:pt>
                <c:pt idx="18">
                  <c:v>107.99283887196216</c:v>
                </c:pt>
                <c:pt idx="19">
                  <c:v>112.99283887197205</c:v>
                </c:pt>
                <c:pt idx="20">
                  <c:v>116.9928388719717</c:v>
                </c:pt>
                <c:pt idx="21">
                  <c:v>121.99283887191595</c:v>
                </c:pt>
                <c:pt idx="22">
                  <c:v>126.9928388719668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DF-6940-AD59-6B79B91BFEE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27631391"/>
        <c:axId val="1327643391"/>
      </c:barChart>
      <c:lineChart>
        <c:grouping val="standard"/>
        <c:varyColors val="0"/>
        <c:ser>
          <c:idx val="2"/>
          <c:order val="2"/>
          <c:tx>
            <c:strRef>
              <c:f>'Capitulo 5'!$Q$4</c:f>
              <c:strCache>
                <c:ptCount val="1"/>
                <c:pt idx="0">
                  <c:v>Demanda</c:v>
                </c:pt>
              </c:strCache>
            </c:strRef>
          </c:tx>
          <c:spPr>
            <a:ln w="28575" cap="rnd">
              <a:solidFill>
                <a:srgbClr val="0432FF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'Capitulo 5'!$B$5:$B$36</c15:sqref>
                  </c15:fullRef>
                </c:ext>
              </c:extLst>
              <c:f>'Capitulo 5'!$B$5:$B$27</c:f>
              <c:numCache>
                <c:formatCode>General</c:formatCode>
                <c:ptCount val="23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  <c:pt idx="21">
                  <c:v>2039</c:v>
                </c:pt>
                <c:pt idx="22">
                  <c:v>2040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'Capitulo 5'!$Q$5:$Q$36</c15:sqref>
                  </c15:fullRef>
                </c:ext>
              </c:extLst>
              <c:f>'Capitulo 5'!$Q$5:$Q$27</c:f>
              <c:numCache>
                <c:formatCode>0</c:formatCode>
                <c:ptCount val="23"/>
                <c:pt idx="0">
                  <c:v>119.63834884671478</c:v>
                </c:pt>
                <c:pt idx="1">
                  <c:v>126.67752751230402</c:v>
                </c:pt>
                <c:pt idx="2">
                  <c:v>108.5283825637613</c:v>
                </c:pt>
                <c:pt idx="3">
                  <c:v>142.293990569926</c:v>
                </c:pt>
                <c:pt idx="4">
                  <c:v>158.12838223486304</c:v>
                </c:pt>
                <c:pt idx="5">
                  <c:v>151.06145151232843</c:v>
                </c:pt>
                <c:pt idx="6">
                  <c:v>140.29575106909957</c:v>
                </c:pt>
                <c:pt idx="7">
                  <c:v>159</c:v>
                </c:pt>
                <c:pt idx="8">
                  <c:v>163</c:v>
                </c:pt>
                <c:pt idx="9">
                  <c:v>166</c:v>
                </c:pt>
                <c:pt idx="10">
                  <c:v>169</c:v>
                </c:pt>
                <c:pt idx="11">
                  <c:v>173</c:v>
                </c:pt>
                <c:pt idx="12">
                  <c:v>176</c:v>
                </c:pt>
                <c:pt idx="13">
                  <c:v>179</c:v>
                </c:pt>
                <c:pt idx="14">
                  <c:v>183</c:v>
                </c:pt>
                <c:pt idx="15">
                  <c:v>186</c:v>
                </c:pt>
                <c:pt idx="16">
                  <c:v>190</c:v>
                </c:pt>
                <c:pt idx="17">
                  <c:v>194</c:v>
                </c:pt>
                <c:pt idx="18">
                  <c:v>198</c:v>
                </c:pt>
                <c:pt idx="19">
                  <c:v>203</c:v>
                </c:pt>
                <c:pt idx="20">
                  <c:v>207</c:v>
                </c:pt>
                <c:pt idx="21">
                  <c:v>212</c:v>
                </c:pt>
                <c:pt idx="22">
                  <c:v>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DF-6940-AD59-6B79B91BFEE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27631391"/>
        <c:axId val="1327643391"/>
      </c:lineChart>
      <c:catAx>
        <c:axId val="132763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7643391"/>
        <c:crosses val="autoZero"/>
        <c:auto val="1"/>
        <c:lblAlgn val="ctr"/>
        <c:lblOffset val="100"/>
        <c:noMultiLvlLbl val="0"/>
      </c:catAx>
      <c:valAx>
        <c:axId val="1327643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100"/>
                  <a:t>KBPD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27631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487454</xdr:colOff>
      <xdr:row>38</xdr:row>
      <xdr:rowOff>77319</xdr:rowOff>
    </xdr:from>
    <xdr:to>
      <xdr:col>11</xdr:col>
      <xdr:colOff>33618</xdr:colOff>
      <xdr:row>67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2379AFF-7EE2-F14C-B9CE-B729D6273A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470647</xdr:colOff>
      <xdr:row>37</xdr:row>
      <xdr:rowOff>67235</xdr:rowOff>
    </xdr:from>
    <xdr:to>
      <xdr:col>23</xdr:col>
      <xdr:colOff>16811</xdr:colOff>
      <xdr:row>66</xdr:row>
      <xdr:rowOff>66116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F93DA45-7752-834F-9DAC-E5F7255DC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639576</xdr:colOff>
      <xdr:row>69</xdr:row>
      <xdr:rowOff>50707</xdr:rowOff>
    </xdr:from>
    <xdr:to>
      <xdr:col>15</xdr:col>
      <xdr:colOff>185740</xdr:colOff>
      <xdr:row>98</xdr:row>
      <xdr:rowOff>49588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6EE7B29-CC7B-0A49-9921-126AFB067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pitulo%20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0887375b/Portafolio%202007%20-%2020011/SAS/Activo%20Petrobras/Petrobras/PORTAFOLIO%202007-2011/GERENCIA/GEMP/AVEC/AVEC2000/Jupter3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0887375b/Portafolio%202007%20-%2020011/Mis%20documentos/RESERVAS%20COMPROMISOS%20A%20JUNIO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nngc/Downloads/1_UPME/Gra&#769;ficos%20capitulos%204%20y%205.xlsx" TargetMode="External"/><Relationship Id="rId1" Type="http://schemas.openxmlformats.org/officeDocument/2006/relationships/externalLinkPath" Target="Gra&#769;ficos%20capitulos%204%20y%20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DELL/Desktop/HOY_AGOSTO%2006/PIACL%202024/Inputs%20modelo%20principal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ulo 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list"/>
      <sheetName val="4-AGO-04"/>
      <sheetName val="Lists"/>
      <sheetName val="CAPEX ACACIAS 90K"/>
      <sheetName val="API93"/>
      <sheetName val="DMS-C"/>
      <sheetName val="CAPEX CHICHIMENE 100K"/>
      <sheetName val="EQUIPOS"/>
      <sheetName val="DIARIO"/>
      <sheetName val="MANO DE OBRA"/>
      <sheetName val="recurso OT 4"/>
      <sheetName val="UNIDAD DE MEDIDAS"/>
      <sheetName val="BASE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7422CW00"/>
      <sheetName val="RECURSOS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ODS"/>
      <sheetName val="CAPEX_ACACIAS_90K"/>
      <sheetName val="STAT&quot;D&quot;"/>
      <sheetName val="Hoja1 (2)"/>
      <sheetName val="Hoja3 (2)"/>
      <sheetName val="INST"/>
      <sheetName val="MOD-DEV.XLS"/>
      <sheetName val="Tablas_Apoyo"/>
      <sheetName val="PROGRAMACION $"/>
      <sheetName val="PROGRAMACION HH"/>
      <sheetName val="Listas"/>
      <sheetName val="FRENTES ESPECIFICOS"/>
      <sheetName val="EN PODER DE ECP"/>
      <sheetName val="RESUMEN GENERAL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Datos_CO"/>
      <sheetName val="RESUMEN"/>
      <sheetName val="UNITARIO SIN MATERIAL"/>
      <sheetName val="Cuadro de control de personal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DATABASE"/>
      <sheetName val="Listas despliegue"/>
      <sheetName val="PORTADA"/>
      <sheetName val="GENERALIDADES"/>
      <sheetName val="CAPEX"/>
      <sheetName val="CBE 1513"/>
      <sheetName val="Hoja1"/>
      <sheetName val="1.3.4"/>
      <sheetName val="1.4.4"/>
      <sheetName val="1.5.4"/>
      <sheetName val="1.5.5"/>
      <sheetName val="1.5.6"/>
      <sheetName val="1.5.7 "/>
      <sheetName val="CL-77"/>
      <sheetName val="CUADRO DE CANT"/>
      <sheetName val="Q. Ejec."/>
      <sheetName val="Resumen Gerencial"/>
      <sheetName val="DETALLADO SISTEMAS "/>
      <sheetName val="Sistemas Rev.5"/>
      <sheetName val="MATRIZ ACORDIONERO F2"/>
      <sheetName val="ETIQUETAS"/>
      <sheetName val="PARAMETROS"/>
      <sheetName val="PARAMETROS "/>
      <sheetName val="Curva S Llanos"/>
      <sheetName val="AUX"/>
      <sheetName val="MARCO"/>
      <sheetName val="Informe díario"/>
      <sheetName val="Picklist"/>
      <sheetName val="CAPEX_ACACIAS_90K1"/>
      <sheetName val="MANO_DE_OBRA"/>
      <sheetName val="CAPEX_CHICHIMENE_100K"/>
      <sheetName val="recurso_OT_4"/>
      <sheetName val="LISTA_DE_RECURSOS"/>
      <sheetName val="LISTA_DE_ACTIVIDADES"/>
      <sheetName val="LISTAS_DE_IMPRODUCTIVIDADES"/>
      <sheetName val="UNIDAD_DE_MEDIDAS"/>
      <sheetName val="Hoja1_(2)"/>
      <sheetName val="Hoja3_(2)"/>
      <sheetName val="Constantes_Generales"/>
      <sheetName val="Prestaciones_Sociales"/>
      <sheetName val="informe_avance_campo"/>
      <sheetName val="TERCEROS_02_12"/>
      <sheetName val="H4_Inf_Adicional_KP"/>
      <sheetName val="CTRL_ACTAS"/>
      <sheetName val="MOD-DEV_XLS"/>
      <sheetName val="PROGRAMACION_$"/>
      <sheetName val="PROGRAMACION_HH"/>
      <sheetName val="FRENTES_ESPECIFICOS"/>
      <sheetName val="EN_PODER_DE_ECP"/>
      <sheetName val="RESUMEN_GENERAL"/>
      <sheetName val="sipra_II_fase_IV"/>
      <sheetName val="ppto_Obra"/>
      <sheetName val="gerencia_-_interv"/>
      <sheetName val="RESUMEN_CAPEX_CONST"/>
      <sheetName val="_CAPEX_EN_EL_t_CONST"/>
      <sheetName val="UNITARIO_SIN_MATERIAL"/>
      <sheetName val="Cuadro_de_control_de_personal"/>
      <sheetName val="AUX_"/>
      <sheetName val="INF__DIARIO"/>
      <sheetName val="INF__SEMANAL"/>
      <sheetName val="HH_y_HE"/>
      <sheetName val="EJECUCIÓN_DIARIA"/>
      <sheetName val="Ejecutado_Día_A_Día"/>
      <sheetName val="SEGUIMIENTO_ECONOMICO_WIP"/>
      <sheetName val="Ejecutado_Presup_Diario"/>
      <sheetName val="Ejecutado_Acum_Presup"/>
      <sheetName val="Ejecutado_Acum_Fisico"/>
      <sheetName val="%_Fisico_Ejecutado"/>
      <sheetName val="Curva_S"/>
      <sheetName val="Listas_despliegue"/>
      <sheetName val="CBE_1513"/>
      <sheetName val="1_3_4"/>
      <sheetName val="1_4_4"/>
      <sheetName val="1_5_4"/>
      <sheetName val="1_5_5"/>
      <sheetName val="1_5_6"/>
      <sheetName val="1_5_7_"/>
      <sheetName val="CAPEX_ACACIAS_90K2"/>
      <sheetName val="MANO_DE_OBRA1"/>
      <sheetName val="CAPEX_CHICHIMENE_100K1"/>
      <sheetName val="recurso_OT_41"/>
      <sheetName val="LISTA_DE_RECURSOS1"/>
      <sheetName val="LISTA_DE_ACTIVIDADES1"/>
      <sheetName val="LISTAS_DE_IMPRODUCTIVIDADES1"/>
      <sheetName val="UNIDAD_DE_MEDIDAS1"/>
      <sheetName val="Hoja1_(2)1"/>
      <sheetName val="Hoja3_(2)1"/>
      <sheetName val="Constantes_Generales1"/>
      <sheetName val="Prestaciones_Sociales1"/>
      <sheetName val="informe_avance_campo1"/>
      <sheetName val="TERCEROS_02_121"/>
      <sheetName val="H4_Inf_Adicional_KP1"/>
      <sheetName val="CTRL_ACTAS1"/>
      <sheetName val="MOD-DEV_XLS1"/>
      <sheetName val="PROGRAMACION_$1"/>
      <sheetName val="PROGRAMACION_HH1"/>
      <sheetName val="FRENTES_ESPECIFICOS1"/>
      <sheetName val="EN_PODER_DE_ECP1"/>
      <sheetName val="RESUMEN_GENERAL1"/>
      <sheetName val="sipra_II_fase_IV1"/>
      <sheetName val="ppto_Obra1"/>
      <sheetName val="gerencia_-_interv1"/>
      <sheetName val="RESUMEN_CAPEX_CONST1"/>
      <sheetName val="_CAPEX_EN_EL_t_CONST1"/>
      <sheetName val="UNITARIO_SIN_MATERIAL1"/>
      <sheetName val="Cuadro_de_control_de_personal1"/>
      <sheetName val="AUX_1"/>
      <sheetName val="INF__DIARIO1"/>
      <sheetName val="INF__SEMANAL1"/>
      <sheetName val="HH_y_HE1"/>
      <sheetName val="EJECUCIÓN_DIARIA1"/>
      <sheetName val="Ejecutado_Día_A_Día1"/>
      <sheetName val="SEGUIMIENTO_ECONOMICO_WIP1"/>
      <sheetName val="Ejecutado_Presup_Diario1"/>
      <sheetName val="Ejecutado_Acum_Presup1"/>
      <sheetName val="Ejecutado_Acum_Fisico1"/>
      <sheetName val="%_Fisico_Ejecutado1"/>
      <sheetName val="Curva_S1"/>
      <sheetName val="Listas_despliegue1"/>
      <sheetName val="CBE_15131"/>
      <sheetName val="1_3_41"/>
      <sheetName val="1_4_41"/>
      <sheetName val="1_5_41"/>
      <sheetName val="1_5_51"/>
      <sheetName val="1_5_61"/>
      <sheetName val="1_5_7_1"/>
      <sheetName val="CUADRO_DE_CANT"/>
      <sheetName val="Q__Ejec_"/>
      <sheetName val="PARAMETROS_"/>
      <sheetName val="Curva_S_Llanos"/>
      <sheetName val="CAPEX_ACACIAS_90K3"/>
      <sheetName val="MANO_DE_OBRA2"/>
      <sheetName val="CAPEX_CHICHIMENE_100K2"/>
      <sheetName val="recurso_OT_42"/>
      <sheetName val="LISTA_DE_RECURSOS2"/>
      <sheetName val="LISTA_DE_ACTIVIDADES2"/>
      <sheetName val="LISTAS_DE_IMPRODUCTIVIDADES2"/>
      <sheetName val="UNIDAD_DE_MEDIDAS2"/>
      <sheetName val="Hoja1_(2)2"/>
      <sheetName val="Hoja3_(2)2"/>
      <sheetName val="Constantes_Generales2"/>
      <sheetName val="Prestaciones_Sociales2"/>
      <sheetName val="informe_avance_campo2"/>
      <sheetName val="TERCEROS_02_122"/>
      <sheetName val="H4_Inf_Adicional_KP2"/>
      <sheetName val="CTRL_ACTAS2"/>
      <sheetName val="MOD-DEV_XLS2"/>
      <sheetName val="PROGRAMACION_$2"/>
      <sheetName val="PROGRAMACION_HH2"/>
      <sheetName val="FRENTES_ESPECIFICOS2"/>
      <sheetName val="EN_PODER_DE_ECP2"/>
      <sheetName val="RESUMEN_GENERAL2"/>
      <sheetName val="sipra_II_fase_IV2"/>
      <sheetName val="ppto_Obra2"/>
      <sheetName val="gerencia_-_interv2"/>
      <sheetName val="RESUMEN_CAPEX_CONST2"/>
      <sheetName val="_CAPEX_EN_EL_t_CONST2"/>
      <sheetName val="UNITARIO_SIN_MATERIAL2"/>
      <sheetName val="Cuadro_de_control_de_personal2"/>
      <sheetName val="AUX_2"/>
      <sheetName val="INF__DIARIO2"/>
      <sheetName val="INF__SEMANAL2"/>
      <sheetName val="HH_y_HE2"/>
      <sheetName val="EJECUCIÓN_DIARIA2"/>
      <sheetName val="Ejecutado_Día_A_Día2"/>
      <sheetName val="SEGUIMIENTO_ECONOMICO_WIP2"/>
      <sheetName val="Ejecutado_Presup_Diario2"/>
      <sheetName val="Ejecutado_Acum_Presup2"/>
      <sheetName val="Ejecutado_Acum_Fisico2"/>
      <sheetName val="%_Fisico_Ejecutado2"/>
      <sheetName val="Curva_S2"/>
      <sheetName val="Listas_despliegue2"/>
      <sheetName val="CBE_15132"/>
      <sheetName val="1_3_42"/>
      <sheetName val="1_4_42"/>
      <sheetName val="1_5_42"/>
      <sheetName val="1_5_52"/>
      <sheetName val="1_5_62"/>
      <sheetName val="1_5_7_2"/>
      <sheetName val="CUADRO_DE_CANT1"/>
      <sheetName val="Q__Ejec_1"/>
      <sheetName val="PARAMETROS_1"/>
      <sheetName val="Curva_S_Llanos1"/>
      <sheetName val="GCB2000"/>
      <sheetName val="FACTORES"/>
      <sheetName val="CONSOLIDADO"/>
      <sheetName val="lista"/>
      <sheetName val="MDO"/>
      <sheetName val="Estructura de Control"/>
      <sheetName val="Tarifas Equipos"/>
      <sheetName val="FRENTE OBRA"/>
      <sheetName val="ID 200123"/>
      <sheetName val="ID 200124"/>
      <sheetName val="DATOS ADPA Huila"/>
      <sheetName val="TABLAS"/>
      <sheetName val="Drop Down Lists2"/>
      <sheetName val="Hoja3"/>
      <sheetName val="pre acta 4"/>
      <sheetName val="Acumulado facturado"/>
      <sheetName val="Cover"/>
      <sheetName val="Propuesta"/>
      <sheetName val="Resumen Costos "/>
      <sheetName val="A - Proceso"/>
      <sheetName val="B - Mecánica"/>
      <sheetName val="C - Instrumentación"/>
      <sheetName val="D - Eléctrica"/>
      <sheetName val="E - Tubería"/>
      <sheetName val="F - Estructuras"/>
      <sheetName val="G - Civil"/>
      <sheetName val="H - Ambiental"/>
      <sheetName val="I - Seguridad Técnica"/>
      <sheetName val="I - SCI"/>
      <sheetName val="J - CAPEX"/>
      <sheetName val="Gerencia"/>
      <sheetName val="Sheet3"/>
      <sheetName val="RE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REL (2)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REL (3)"/>
      <sheetName val="1.8"/>
      <sheetName val="1,9"/>
      <sheetName val="1,10"/>
      <sheetName val="1,11"/>
      <sheetName val="1,12"/>
      <sheetName val="2,11"/>
      <sheetName val="3,5"/>
      <sheetName val="3,6"/>
      <sheetName val="3,7"/>
      <sheetName val="3,14"/>
      <sheetName val="4,1"/>
      <sheetName val="4,2"/>
      <sheetName val="5,1"/>
      <sheetName val="5,12"/>
      <sheetName val="6,4"/>
      <sheetName val="6,7"/>
      <sheetName val="6,14"/>
      <sheetName val="6,15"/>
      <sheetName val="6,16"/>
      <sheetName val="6,17"/>
      <sheetName val="6,18"/>
      <sheetName val="6,19"/>
      <sheetName val="6,20"/>
      <sheetName val="6,21"/>
      <sheetName val="6,22"/>
      <sheetName val="6,23"/>
      <sheetName val="6,24"/>
      <sheetName val="6,25"/>
      <sheetName val="6,26"/>
      <sheetName val="6,27"/>
      <sheetName val="6,28"/>
      <sheetName val="6,29"/>
      <sheetName val="6,30"/>
      <sheetName val="6,31"/>
      <sheetName val="6,32"/>
      <sheetName val="6,34"/>
      <sheetName val="8,3"/>
      <sheetName val="8,5"/>
      <sheetName val="39 (2)"/>
      <sheetName val="42 (2)"/>
      <sheetName val="43 (2)"/>
      <sheetName val="44 (2)"/>
      <sheetName val="45 (2)"/>
      <sheetName val="46 (2)"/>
      <sheetName val="47 (2)"/>
      <sheetName val="48 (2)"/>
      <sheetName val="49 (2)"/>
      <sheetName val="50 (2)"/>
      <sheetName val="51 (2)"/>
      <sheetName val="52 (2)"/>
      <sheetName val="53 (2)"/>
      <sheetName val="54 (2)"/>
      <sheetName val="55 (2)"/>
      <sheetName val="56 (2)"/>
      <sheetName val="57 (2)"/>
      <sheetName val="REL (4)"/>
      <sheetName val="1 (2)"/>
      <sheetName val="2 (2)"/>
      <sheetName val="3 (2)"/>
      <sheetName val="4 (2)"/>
      <sheetName val="5 (2)"/>
      <sheetName val="6 (2)"/>
      <sheetName val="7 (2)"/>
      <sheetName val="8 (2)"/>
      <sheetName val="9 (2)"/>
      <sheetName val="10 (2)"/>
      <sheetName val="10 (1)"/>
      <sheetName val="11 (2)"/>
      <sheetName val="12 (2)"/>
      <sheetName val="13 (2)"/>
      <sheetName val="14 (2)"/>
      <sheetName val="15 (2)"/>
      <sheetName val="15 (1)"/>
      <sheetName val="15 (3)"/>
      <sheetName val="15 (4)"/>
      <sheetName val="15 (5)"/>
      <sheetName val="15 (6)"/>
      <sheetName val="16 (2)"/>
      <sheetName val="17 (2)"/>
      <sheetName val="18 (2)"/>
      <sheetName val="19 (2)"/>
      <sheetName val="20 (2)"/>
      <sheetName val="21 (2)"/>
      <sheetName val="MANO OBRA G.T."/>
      <sheetName val="1 (3)"/>
      <sheetName val="2 (3)"/>
      <sheetName val="3 (3)"/>
      <sheetName val="4 (3)"/>
      <sheetName val="5 (3)"/>
      <sheetName val="1 (6)"/>
      <sheetName val="59 (3)"/>
      <sheetName val="8 (4)"/>
      <sheetName val="28 (3)"/>
      <sheetName val="25 (3)"/>
      <sheetName val="28 (2)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MATERIALES"/>
      <sheetName val="243"/>
      <sheetName val="244"/>
      <sheetName val="245"/>
      <sheetName val="246"/>
      <sheetName val="247"/>
      <sheetName val="248"/>
      <sheetName val="249"/>
      <sheetName val="250"/>
      <sheetName val="TRES"/>
      <sheetName val="1.8.1 ACTA 04"/>
      <sheetName val="1.8.1 ACTA 05"/>
      <sheetName val="OE GR NAL FACILIDADES"/>
      <sheetName val="NORORIENTAL"/>
      <sheetName val="STAP PIA"/>
      <sheetName val="TRES "/>
      <sheetName val="PRESUPUESTO"/>
      <sheetName val="strsumm0"/>
      <sheetName val="g.g"/>
      <sheetName val="LISTADOS"/>
      <sheetName val="Estructura_de_Control"/>
      <sheetName val="Tarifas_Equipos"/>
      <sheetName val="FRENTE_OBRA"/>
      <sheetName val="Resumen_Gerencial"/>
      <sheetName val="DETALLADO_SISTEMAS_"/>
      <sheetName val="Sistemas_Rev_5"/>
      <sheetName val="MATRIZ_ACORDIONERO_F2"/>
      <sheetName val="Informe_díario"/>
      <sheetName val="COM-306"/>
      <sheetName val="Data"/>
      <sheetName val="Hoja2"/>
    </sheetNames>
    <sheetDataSet>
      <sheetData sheetId="0" refreshError="1">
        <row r="3">
          <cell r="M3" t="str">
            <v>PRESUPUESTO</v>
          </cell>
        </row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3">
          <cell r="M3">
            <v>1</v>
          </cell>
        </row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">
          <cell r="M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">
          <cell r="M3">
            <v>0</v>
          </cell>
        </row>
      </sheetData>
      <sheetData sheetId="55">
        <row r="3">
          <cell r="M3">
            <v>0</v>
          </cell>
        </row>
      </sheetData>
      <sheetData sheetId="56">
        <row r="3">
          <cell r="M3">
            <v>0</v>
          </cell>
        </row>
      </sheetData>
      <sheetData sheetId="57">
        <row r="3">
          <cell r="M3">
            <v>0</v>
          </cell>
        </row>
      </sheetData>
      <sheetData sheetId="58">
        <row r="3">
          <cell r="M3">
            <v>0</v>
          </cell>
        </row>
      </sheetData>
      <sheetData sheetId="59">
        <row r="3">
          <cell r="M3">
            <v>0</v>
          </cell>
        </row>
      </sheetData>
      <sheetData sheetId="60">
        <row r="3">
          <cell r="M3">
            <v>0</v>
          </cell>
        </row>
      </sheetData>
      <sheetData sheetId="61">
        <row r="3">
          <cell r="M3">
            <v>0</v>
          </cell>
        </row>
      </sheetData>
      <sheetData sheetId="62">
        <row r="3">
          <cell r="M3" t="str">
            <v>Locación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M3">
            <v>0</v>
          </cell>
        </row>
      </sheetData>
      <sheetData sheetId="69">
        <row r="3">
          <cell r="M3">
            <v>0</v>
          </cell>
        </row>
      </sheetData>
      <sheetData sheetId="70">
        <row r="3">
          <cell r="M3">
            <v>0</v>
          </cell>
        </row>
      </sheetData>
      <sheetData sheetId="71">
        <row r="3">
          <cell r="M3">
            <v>0</v>
          </cell>
        </row>
      </sheetData>
      <sheetData sheetId="72">
        <row r="3">
          <cell r="M3">
            <v>0</v>
          </cell>
        </row>
      </sheetData>
      <sheetData sheetId="73">
        <row r="3">
          <cell r="M3">
            <v>0</v>
          </cell>
        </row>
      </sheetData>
      <sheetData sheetId="74">
        <row r="3">
          <cell r="M3">
            <v>0</v>
          </cell>
        </row>
      </sheetData>
      <sheetData sheetId="75">
        <row r="3">
          <cell r="M3">
            <v>0</v>
          </cell>
        </row>
      </sheetData>
      <sheetData sheetId="76">
        <row r="3">
          <cell r="M3" t="str">
            <v>Locación</v>
          </cell>
        </row>
      </sheetData>
      <sheetData sheetId="77">
        <row r="3">
          <cell r="M3" t="str">
            <v>Locación</v>
          </cell>
        </row>
      </sheetData>
      <sheetData sheetId="78">
        <row r="3">
          <cell r="M3" t="str">
            <v>PRESUPUESTO</v>
          </cell>
        </row>
      </sheetData>
      <sheetData sheetId="79">
        <row r="3">
          <cell r="M3">
            <v>0</v>
          </cell>
        </row>
      </sheetData>
      <sheetData sheetId="80">
        <row r="3">
          <cell r="M3" t="str">
            <v>PRESUPUESTO</v>
          </cell>
        </row>
      </sheetData>
      <sheetData sheetId="81">
        <row r="3">
          <cell r="M3" t="str">
            <v>Locación</v>
          </cell>
        </row>
      </sheetData>
      <sheetData sheetId="82">
        <row r="3">
          <cell r="M3" t="str">
            <v>Locación</v>
          </cell>
        </row>
      </sheetData>
      <sheetData sheetId="83">
        <row r="3">
          <cell r="M3" t="str">
            <v>PRESUPUESTO</v>
          </cell>
        </row>
      </sheetData>
      <sheetData sheetId="84">
        <row r="3">
          <cell r="M3" t="str">
            <v>PRESUPUESTO</v>
          </cell>
        </row>
      </sheetData>
      <sheetData sheetId="85" refreshError="1"/>
      <sheetData sheetId="86" refreshError="1"/>
      <sheetData sheetId="87">
        <row r="3">
          <cell r="M3" t="str">
            <v>PRESUPUESTO</v>
          </cell>
        </row>
      </sheetData>
      <sheetData sheetId="88">
        <row r="3">
          <cell r="M3">
            <v>0</v>
          </cell>
        </row>
      </sheetData>
      <sheetData sheetId="89">
        <row r="3">
          <cell r="M3" t="str">
            <v>PRESUPUESTO</v>
          </cell>
        </row>
      </sheetData>
      <sheetData sheetId="90">
        <row r="3">
          <cell r="M3" t="str">
            <v>PRESUPUESTO</v>
          </cell>
        </row>
      </sheetData>
      <sheetData sheetId="91">
        <row r="3">
          <cell r="M3" t="str">
            <v>Locación</v>
          </cell>
        </row>
      </sheetData>
      <sheetData sheetId="92">
        <row r="3">
          <cell r="M3" t="str">
            <v>Locación</v>
          </cell>
        </row>
      </sheetData>
      <sheetData sheetId="93">
        <row r="3">
          <cell r="M3" t="str">
            <v>Locación</v>
          </cell>
        </row>
      </sheetData>
      <sheetData sheetId="94">
        <row r="3">
          <cell r="M3">
            <v>0</v>
          </cell>
        </row>
      </sheetData>
      <sheetData sheetId="95">
        <row r="3">
          <cell r="M3">
            <v>0</v>
          </cell>
        </row>
      </sheetData>
      <sheetData sheetId="96"/>
      <sheetData sheetId="97">
        <row r="3">
          <cell r="M3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3">
          <cell r="M3">
            <v>0</v>
          </cell>
        </row>
      </sheetData>
      <sheetData sheetId="136">
        <row r="3">
          <cell r="M3" t="str">
            <v>Locación</v>
          </cell>
        </row>
      </sheetData>
      <sheetData sheetId="137">
        <row r="3">
          <cell r="M3">
            <v>0</v>
          </cell>
        </row>
      </sheetData>
      <sheetData sheetId="138">
        <row r="3">
          <cell r="M3" t="str">
            <v>Locación</v>
          </cell>
        </row>
      </sheetData>
      <sheetData sheetId="139">
        <row r="3">
          <cell r="M3">
            <v>0</v>
          </cell>
        </row>
      </sheetData>
      <sheetData sheetId="140"/>
      <sheetData sheetId="141"/>
      <sheetData sheetId="142"/>
      <sheetData sheetId="143">
        <row r="3">
          <cell r="M3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3">
          <cell r="M3" t="str">
            <v>PRESUPUESTO</v>
          </cell>
        </row>
      </sheetData>
      <sheetData sheetId="156"/>
      <sheetData sheetId="157">
        <row r="3">
          <cell r="M3" t="str">
            <v>Locación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M3">
            <v>0</v>
          </cell>
        </row>
      </sheetData>
      <sheetData sheetId="185">
        <row r="3">
          <cell r="M3" t="str">
            <v>Locación</v>
          </cell>
        </row>
      </sheetData>
      <sheetData sheetId="186">
        <row r="3">
          <cell r="M3">
            <v>0</v>
          </cell>
        </row>
      </sheetData>
      <sheetData sheetId="187">
        <row r="3">
          <cell r="M3" t="str">
            <v>Locación</v>
          </cell>
        </row>
      </sheetData>
      <sheetData sheetId="188">
        <row r="3">
          <cell r="M3">
            <v>0</v>
          </cell>
        </row>
      </sheetData>
      <sheetData sheetId="189"/>
      <sheetData sheetId="190"/>
      <sheetData sheetId="191"/>
      <sheetData sheetId="192">
        <row r="3">
          <cell r="M3">
            <v>0</v>
          </cell>
        </row>
      </sheetData>
      <sheetData sheetId="193"/>
      <sheetData sheetId="194"/>
      <sheetData sheetId="195"/>
      <sheetData sheetId="196"/>
      <sheetData sheetId="197"/>
      <sheetData sheetId="198">
        <row r="3">
          <cell r="M3" t="str">
            <v>PRESUPUESTO</v>
          </cell>
        </row>
      </sheetData>
      <sheetData sheetId="199"/>
      <sheetData sheetId="200"/>
      <sheetData sheetId="201">
        <row r="3">
          <cell r="M3" t="str">
            <v>Locación</v>
          </cell>
        </row>
      </sheetData>
      <sheetData sheetId="202"/>
      <sheetData sheetId="203"/>
      <sheetData sheetId="204">
        <row r="3">
          <cell r="M3" t="str">
            <v>PRESUPUESTO</v>
          </cell>
        </row>
      </sheetData>
      <sheetData sheetId="205"/>
      <sheetData sheetId="206">
        <row r="3">
          <cell r="M3" t="str">
            <v>Locación</v>
          </cell>
        </row>
      </sheetData>
      <sheetData sheetId="207"/>
      <sheetData sheetId="208">
        <row r="3">
          <cell r="M3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3">
          <cell r="M3">
            <v>0</v>
          </cell>
        </row>
      </sheetData>
      <sheetData sheetId="238">
        <row r="3">
          <cell r="M3" t="str">
            <v>Locación</v>
          </cell>
        </row>
      </sheetData>
      <sheetData sheetId="239">
        <row r="3">
          <cell r="M3">
            <v>0</v>
          </cell>
        </row>
      </sheetData>
      <sheetData sheetId="240">
        <row r="3">
          <cell r="M3" t="str">
            <v>Locación</v>
          </cell>
        </row>
      </sheetData>
      <sheetData sheetId="241">
        <row r="3">
          <cell r="M3">
            <v>0</v>
          </cell>
        </row>
      </sheetData>
      <sheetData sheetId="242"/>
      <sheetData sheetId="243"/>
      <sheetData sheetId="244"/>
      <sheetData sheetId="245">
        <row r="3">
          <cell r="M3">
            <v>0</v>
          </cell>
        </row>
      </sheetData>
      <sheetData sheetId="246"/>
      <sheetData sheetId="247"/>
      <sheetData sheetId="248"/>
      <sheetData sheetId="249"/>
      <sheetData sheetId="250"/>
      <sheetData sheetId="251">
        <row r="3">
          <cell r="M3" t="str">
            <v>PRESUPUESTO</v>
          </cell>
        </row>
      </sheetData>
      <sheetData sheetId="252"/>
      <sheetData sheetId="253"/>
      <sheetData sheetId="254">
        <row r="3">
          <cell r="M3" t="str">
            <v>Locación</v>
          </cell>
        </row>
      </sheetData>
      <sheetData sheetId="255"/>
      <sheetData sheetId="256"/>
      <sheetData sheetId="257">
        <row r="3">
          <cell r="M3" t="str">
            <v>PRESUPUESTO</v>
          </cell>
        </row>
      </sheetData>
      <sheetData sheetId="258"/>
      <sheetData sheetId="259">
        <row r="3">
          <cell r="M3" t="str">
            <v>Locación</v>
          </cell>
        </row>
      </sheetData>
      <sheetData sheetId="260"/>
      <sheetData sheetId="261">
        <row r="3">
          <cell r="M3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>
        <row r="3">
          <cell r="M3">
            <v>0</v>
          </cell>
        </row>
      </sheetData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I - 21206"/>
      <sheetName val="API - 21827"/>
      <sheetName val="API - 22105"/>
      <sheetName val="API - 22915"/>
      <sheetName val="API - 27017"/>
      <sheetName val="API - 22010"/>
      <sheetName val="TOTAL"/>
      <sheetName val="API_-_21206"/>
      <sheetName val="API_-_21827"/>
      <sheetName val="API_-_22105"/>
      <sheetName val="API_-_22915"/>
      <sheetName val="API_-_27017"/>
      <sheetName val="API_-_22010"/>
      <sheetName val="API_-_212061"/>
      <sheetName val="API_-_218271"/>
      <sheetName val="API_-_221051"/>
      <sheetName val="API_-_229151"/>
      <sheetName val="API_-_270171"/>
      <sheetName val="API_-_220101"/>
      <sheetName val="Resultados"/>
      <sheetName val="DPC"/>
      <sheetName val="DIARIO"/>
      <sheetName val="RESINV"/>
      <sheetName val="list"/>
      <sheetName val="Tablas"/>
      <sheetName val="Escalafón"/>
      <sheetName val="Listas"/>
      <sheetName val="DATOS"/>
      <sheetName val="Resumen y Graficos"/>
      <sheetName val="RESERVAS COMPROMISOS A JUNIO"/>
      <sheetName val="ESTRATEGIA_MI_(CUP-FQ)"/>
      <sheetName val="Fechas"/>
      <sheetName val="MCR-2010-2019"/>
      <sheetName val="Hoja1"/>
      <sheetName val="DATOS_CUPONES"/>
      <sheetName val="FQ_2010-2019"/>
      <sheetName val="MCI-2009-2019"/>
      <sheetName val="DATOS_INCR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EARNMOD"/>
      <sheetName val="PSM 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ráfico 4-1"/>
      <sheetName val="Gráfico 4-2"/>
      <sheetName val="Gráfico 4-3"/>
      <sheetName val="Gráfico 4-4"/>
      <sheetName val="TD"/>
      <sheetName val="T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pótesis"/>
      <sheetName val="Mapa Derivados"/>
      <sheetName val="Mapa Crudo"/>
      <sheetName val="Nodos y Elementos"/>
      <sheetName val="Capacidades Calendario"/>
      <sheetName val="Costos de Transporte"/>
      <sheetName val="Precio de combustible"/>
      <sheetName val="Oferta de derivados"/>
      <sheetName val="Oferta de crudo"/>
      <sheetName val="Demanda de líquidos"/>
      <sheetName val="Demanda de crudo"/>
      <sheetName val="Refinerí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E7">
            <v>2050</v>
          </cell>
          <cell r="F7">
            <v>19.259681696399504</v>
          </cell>
          <cell r="G7">
            <v>106.53462114872671</v>
          </cell>
          <cell r="M7">
            <v>2050</v>
          </cell>
          <cell r="N7">
            <v>30.22279333213239</v>
          </cell>
          <cell r="O7">
            <v>72.513962413928908</v>
          </cell>
        </row>
        <row r="8">
          <cell r="E8">
            <v>2049</v>
          </cell>
          <cell r="F8">
            <v>19.299788904686896</v>
          </cell>
          <cell r="G8">
            <v>106.75647352965309</v>
          </cell>
          <cell r="M8">
            <v>2049</v>
          </cell>
          <cell r="N8">
            <v>30.285730606294365</v>
          </cell>
          <cell r="O8">
            <v>72.585152290635676</v>
          </cell>
        </row>
        <row r="9">
          <cell r="E9">
            <v>2048</v>
          </cell>
          <cell r="F9">
            <v>19.299152284037699</v>
          </cell>
          <cell r="G9">
            <v>106.75295207271799</v>
          </cell>
          <cell r="M9">
            <v>2048</v>
          </cell>
          <cell r="N9">
            <v>30.284731604617445</v>
          </cell>
          <cell r="O9">
            <v>72.563493413069196</v>
          </cell>
        </row>
        <row r="10">
          <cell r="E10">
            <v>2047</v>
          </cell>
          <cell r="F10">
            <v>19.329365304886398</v>
          </cell>
          <cell r="G10">
            <v>106.92007491413423</v>
          </cell>
          <cell r="M10">
            <v>2047</v>
          </cell>
          <cell r="N10">
            <v>30.33214266256968</v>
          </cell>
          <cell r="O10">
            <v>72.414952663786707</v>
          </cell>
        </row>
        <row r="11">
          <cell r="E11">
            <v>2046</v>
          </cell>
          <cell r="F11">
            <v>19.246071707069571</v>
          </cell>
          <cell r="G11">
            <v>106.45933771050802</v>
          </cell>
          <cell r="M11">
            <v>2046</v>
          </cell>
          <cell r="N11">
            <v>30.201436182972031</v>
          </cell>
          <cell r="O11">
            <v>72.047744736969207</v>
          </cell>
        </row>
        <row r="12">
          <cell r="E12">
            <v>2045</v>
          </cell>
          <cell r="F12">
            <v>19.035755461034345</v>
          </cell>
          <cell r="G12">
            <v>105.29597676062413</v>
          </cell>
          <cell r="M12">
            <v>2045</v>
          </cell>
          <cell r="N12">
            <v>29.871402460789554</v>
          </cell>
          <cell r="O12">
            <v>71.461205991429352</v>
          </cell>
        </row>
        <row r="13">
          <cell r="E13">
            <v>2044</v>
          </cell>
          <cell r="F13">
            <v>18.907430334842132</v>
          </cell>
          <cell r="G13">
            <v>104.58614837829391</v>
          </cell>
          <cell r="M13">
            <v>2044</v>
          </cell>
          <cell r="N13">
            <v>29.670031335899566</v>
          </cell>
          <cell r="O13">
            <v>71.069789344160583</v>
          </cell>
        </row>
        <row r="14">
          <cell r="E14">
            <v>2043</v>
          </cell>
          <cell r="F14">
            <v>18.587883330428799</v>
          </cell>
          <cell r="G14">
            <v>102.81857923613363</v>
          </cell>
          <cell r="M14">
            <v>2043</v>
          </cell>
          <cell r="N14">
            <v>29.168589867316435</v>
          </cell>
          <cell r="O14">
            <v>70.068272240343717</v>
          </cell>
        </row>
        <row r="15">
          <cell r="E15">
            <v>2042</v>
          </cell>
          <cell r="F15">
            <v>18.292483998715273</v>
          </cell>
          <cell r="G15">
            <v>101.18458255914955</v>
          </cell>
          <cell r="M15">
            <v>2042</v>
          </cell>
          <cell r="N15">
            <v>28.705041554651594</v>
          </cell>
          <cell r="O15">
            <v>69.201031680442782</v>
          </cell>
        </row>
        <row r="16">
          <cell r="E16">
            <v>2041</v>
          </cell>
          <cell r="F16">
            <v>18.253903432472761</v>
          </cell>
          <cell r="G16">
            <v>100.97117477426816</v>
          </cell>
          <cell r="M16">
            <v>2041</v>
          </cell>
          <cell r="N16">
            <v>28.644499926884084</v>
          </cell>
          <cell r="O16">
            <v>68.91960315534476</v>
          </cell>
        </row>
        <row r="17">
          <cell r="E17">
            <v>2040</v>
          </cell>
          <cell r="F17">
            <v>18.109029450739616</v>
          </cell>
          <cell r="G17">
            <v>100.16980666229497</v>
          </cell>
          <cell r="M17">
            <v>2040</v>
          </cell>
          <cell r="N17">
            <v>28.417159907555394</v>
          </cell>
          <cell r="O17">
            <v>68.148020049815202</v>
          </cell>
        </row>
        <row r="18">
          <cell r="E18">
            <v>2039</v>
          </cell>
          <cell r="F18">
            <v>17.872919935960436</v>
          </cell>
          <cell r="G18">
            <v>98.863770659046153</v>
          </cell>
          <cell r="M18">
            <v>2039</v>
          </cell>
          <cell r="N18">
            <v>28.046650717351312</v>
          </cell>
          <cell r="O18">
            <v>67.082923096721231</v>
          </cell>
        </row>
        <row r="19">
          <cell r="E19">
            <v>2038</v>
          </cell>
          <cell r="F19">
            <v>17.758415380006813</v>
          </cell>
          <cell r="G19">
            <v>98.230390539861617</v>
          </cell>
          <cell r="M19">
            <v>2038</v>
          </cell>
          <cell r="N19">
            <v>27.866967190659341</v>
          </cell>
          <cell r="O19">
            <v>66.581721512957614</v>
          </cell>
        </row>
        <row r="20">
          <cell r="E20">
            <v>2037</v>
          </cell>
          <cell r="F20">
            <v>17.591980553570302</v>
          </cell>
          <cell r="G20">
            <v>97.309758960385267</v>
          </cell>
          <cell r="M20">
            <v>2037</v>
          </cell>
          <cell r="N20">
            <v>27.605793333170286</v>
          </cell>
          <cell r="O20">
            <v>65.807050012329967</v>
          </cell>
        </row>
        <row r="21">
          <cell r="E21">
            <v>2036</v>
          </cell>
          <cell r="F21">
            <v>17.360044345888063</v>
          </cell>
          <cell r="G21">
            <v>96.026807538570282</v>
          </cell>
          <cell r="M21">
            <v>2036</v>
          </cell>
          <cell r="N21">
            <v>27.241833004982244</v>
          </cell>
          <cell r="O21">
            <v>64.939452354448221</v>
          </cell>
        </row>
        <row r="22">
          <cell r="E22">
            <v>2035</v>
          </cell>
          <cell r="F22">
            <v>17.148449405357223</v>
          </cell>
          <cell r="G22">
            <v>94.856373510542994</v>
          </cell>
          <cell r="M22">
            <v>2035</v>
          </cell>
          <cell r="N22">
            <v>26.909792722147042</v>
          </cell>
          <cell r="O22">
            <v>64.16968582913438</v>
          </cell>
        </row>
        <row r="23">
          <cell r="E23">
            <v>2034</v>
          </cell>
          <cell r="F23">
            <v>17.018704849169286</v>
          </cell>
          <cell r="G23">
            <v>94.138693573902316</v>
          </cell>
          <cell r="M23">
            <v>2034</v>
          </cell>
          <cell r="N23">
            <v>26.70619419079798</v>
          </cell>
          <cell r="O23">
            <v>63.519974902338788</v>
          </cell>
        </row>
        <row r="24">
          <cell r="E24">
            <v>2033</v>
          </cell>
          <cell r="F24">
            <v>16.951309565430286</v>
          </cell>
          <cell r="G24">
            <v>93.765897640224594</v>
          </cell>
          <cell r="M24">
            <v>2033</v>
          </cell>
          <cell r="N24">
            <v>26.600435759058954</v>
          </cell>
          <cell r="O24">
            <v>62.773449136507161</v>
          </cell>
        </row>
        <row r="25">
          <cell r="E25">
            <v>2032</v>
          </cell>
          <cell r="F25">
            <v>16.832921228185466</v>
          </cell>
          <cell r="G25">
            <v>93.111034446968247</v>
          </cell>
          <cell r="M25">
            <v>2032</v>
          </cell>
          <cell r="N25">
            <v>26.414657701773926</v>
          </cell>
          <cell r="O25">
            <v>61.757176824218341</v>
          </cell>
        </row>
        <row r="26">
          <cell r="E26">
            <v>2031</v>
          </cell>
          <cell r="F26">
            <v>16.704175805332973</v>
          </cell>
          <cell r="G26">
            <v>92.398881200386455</v>
          </cell>
          <cell r="M26">
            <v>2031</v>
          </cell>
          <cell r="N26">
            <v>26.212627036435553</v>
          </cell>
          <cell r="O26">
            <v>60.641411232761392</v>
          </cell>
        </row>
        <row r="27">
          <cell r="E27">
            <v>2030</v>
          </cell>
          <cell r="F27">
            <v>16.352164022237641</v>
          </cell>
          <cell r="G27">
            <v>90.451733654383162</v>
          </cell>
          <cell r="M27">
            <v>2030</v>
          </cell>
          <cell r="N27">
            <v>25.660240992955174</v>
          </cell>
          <cell r="O27">
            <v>59.40362274578527</v>
          </cell>
        </row>
        <row r="28">
          <cell r="E28">
            <v>2029</v>
          </cell>
          <cell r="F28">
            <v>16.356689959678736</v>
          </cell>
          <cell r="G28">
            <v>90.47676880492358</v>
          </cell>
          <cell r="M28">
            <v>2029</v>
          </cell>
          <cell r="N28">
            <v>25.667343211676783</v>
          </cell>
          <cell r="O28">
            <v>58.187268205121988</v>
          </cell>
        </row>
        <row r="29">
          <cell r="E29">
            <v>2028</v>
          </cell>
          <cell r="F29">
            <v>16.183310339788374</v>
          </cell>
          <cell r="G29">
            <v>89.517722211573954</v>
          </cell>
          <cell r="M29">
            <v>2028</v>
          </cell>
          <cell r="N29">
            <v>25.395271403712808</v>
          </cell>
          <cell r="O29">
            <v>56.810716584545716</v>
          </cell>
        </row>
        <row r="30">
          <cell r="E30">
            <v>2027</v>
          </cell>
          <cell r="F30">
            <v>15.961875894868047</v>
          </cell>
          <cell r="G30">
            <v>88.292861122448272</v>
          </cell>
          <cell r="M30">
            <v>2027</v>
          </cell>
          <cell r="N30">
            <v>25.04779071473062</v>
          </cell>
          <cell r="O30">
            <v>55.128334648022459</v>
          </cell>
        </row>
        <row r="31">
          <cell r="E31">
            <v>2026</v>
          </cell>
          <cell r="F31">
            <v>15.86159632835259</v>
          </cell>
          <cell r="G31">
            <v>87.738166304741085</v>
          </cell>
          <cell r="M31">
            <v>2026</v>
          </cell>
          <cell r="N31">
            <v>24.890429411360842</v>
          </cell>
          <cell r="O31">
            <v>54.073941932420269</v>
          </cell>
        </row>
        <row r="32">
          <cell r="E32">
            <v>2025</v>
          </cell>
          <cell r="F32">
            <v>15.84651435614885</v>
          </cell>
          <cell r="G32">
            <v>87.654740616807658</v>
          </cell>
          <cell r="M32">
            <v>2025</v>
          </cell>
          <cell r="N32">
            <v>24.866762388398577</v>
          </cell>
          <cell r="O32">
            <v>53.721765487631899</v>
          </cell>
        </row>
        <row r="33">
          <cell r="E33">
            <v>2024</v>
          </cell>
          <cell r="F33">
            <v>15.832708247266448</v>
          </cell>
          <cell r="G33">
            <v>87.578372346422398</v>
          </cell>
          <cell r="M33">
            <v>2024</v>
          </cell>
          <cell r="N33">
            <v>24.845097483336733</v>
          </cell>
          <cell r="O33">
            <v>53.862488243910796</v>
          </cell>
        </row>
        <row r="34">
          <cell r="E34">
            <v>2023</v>
          </cell>
          <cell r="F34">
            <v>21.5329531816264</v>
          </cell>
          <cell r="G34">
            <v>119.10918599691554</v>
          </cell>
          <cell r="M34">
            <v>2023</v>
          </cell>
          <cell r="N34">
            <v>33.790070059176443</v>
          </cell>
          <cell r="O34">
            <v>75.537823799623368</v>
          </cell>
        </row>
        <row r="35">
          <cell r="E35">
            <v>2022</v>
          </cell>
          <cell r="F35">
            <v>23.817665655113679</v>
          </cell>
          <cell r="G35">
            <v>131.74703648861083</v>
          </cell>
          <cell r="M35">
            <v>2022</v>
          </cell>
          <cell r="N35">
            <v>37.375300282501449</v>
          </cell>
          <cell r="O35">
            <v>85.2072155202722</v>
          </cell>
        </row>
        <row r="36">
          <cell r="E36">
            <v>2021</v>
          </cell>
          <cell r="F36">
            <v>16.673565534663169</v>
          </cell>
          <cell r="G36">
            <v>92.229560977940764</v>
          </cell>
          <cell r="M36">
            <v>2021</v>
          </cell>
          <cell r="N36">
            <v>26.164592603734256</v>
          </cell>
          <cell r="O36">
            <v>52.718745354440308</v>
          </cell>
        </row>
        <row r="37">
          <cell r="E37">
            <v>2020</v>
          </cell>
          <cell r="F37">
            <v>11.150145790522949</v>
          </cell>
          <cell r="G37">
            <v>61.676853037945044</v>
          </cell>
          <cell r="M37">
            <v>2020</v>
          </cell>
          <cell r="N37">
            <v>17.497098714415372</v>
          </cell>
          <cell r="O37">
            <v>33.903003100284707</v>
          </cell>
        </row>
        <row r="38">
          <cell r="E38">
            <v>2019</v>
          </cell>
          <cell r="F38">
            <v>15.409197965681544</v>
          </cell>
          <cell r="G38">
            <v>85.235732000000013</v>
          </cell>
          <cell r="M38">
            <v>2019</v>
          </cell>
          <cell r="N38">
            <v>24.180514136833843</v>
          </cell>
          <cell r="O38">
            <v>51.032814944000002</v>
          </cell>
        </row>
        <row r="39">
          <cell r="E39">
            <v>2018</v>
          </cell>
          <cell r="F39">
            <v>15.409197965681544</v>
          </cell>
          <cell r="G39">
            <v>85.235732000000013</v>
          </cell>
          <cell r="M39">
            <v>2018</v>
          </cell>
          <cell r="N39">
            <v>24.180514136833843</v>
          </cell>
          <cell r="O39">
            <v>51.032814944000002</v>
          </cell>
        </row>
        <row r="40">
          <cell r="E40">
            <v>2017</v>
          </cell>
          <cell r="F40">
            <v>15.409197965681544</v>
          </cell>
          <cell r="G40">
            <v>85.235732000000013</v>
          </cell>
          <cell r="M40">
            <v>2017</v>
          </cell>
          <cell r="N40">
            <v>24.180514136833843</v>
          </cell>
          <cell r="O40">
            <v>51.032814944000002</v>
          </cell>
        </row>
        <row r="41">
          <cell r="E41">
            <v>2016</v>
          </cell>
          <cell r="F41">
            <v>15.409197965681544</v>
          </cell>
          <cell r="G41">
            <v>85.235732000000013</v>
          </cell>
          <cell r="M41">
            <v>2016</v>
          </cell>
          <cell r="N41">
            <v>24.180514136833843</v>
          </cell>
          <cell r="O41">
            <v>51.032814944000002</v>
          </cell>
        </row>
        <row r="42">
          <cell r="E42">
            <v>2015</v>
          </cell>
          <cell r="F42">
            <v>15.409197965681544</v>
          </cell>
          <cell r="G42">
            <v>85.235732000000013</v>
          </cell>
          <cell r="M42">
            <v>2015</v>
          </cell>
          <cell r="N42">
            <v>24.180514136833843</v>
          </cell>
          <cell r="O42">
            <v>51.032814944000002</v>
          </cell>
        </row>
        <row r="48">
          <cell r="U4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8ABDF-111A-F54D-8B15-563DD2E4CB76}">
  <dimension ref="A1:R36"/>
  <sheetViews>
    <sheetView showGridLines="0" tabSelected="1" topLeftCell="A43" zoomScale="85" zoomScaleNormal="85" workbookViewId="0">
      <selection activeCell="U2" sqref="U2:Y36"/>
    </sheetView>
  </sheetViews>
  <sheetFormatPr baseColWidth="10" defaultRowHeight="15" x14ac:dyDescent="0.2"/>
  <cols>
    <col min="1" max="16384" width="10.83203125" style="2"/>
  </cols>
  <sheetData>
    <row r="1" spans="1:18" x14ac:dyDescent="0.2">
      <c r="A1" s="1"/>
    </row>
    <row r="3" spans="1:18" x14ac:dyDescent="0.2">
      <c r="C3" s="2" t="s">
        <v>0</v>
      </c>
      <c r="D3" s="2" t="s">
        <v>0</v>
      </c>
      <c r="E3" s="2" t="s">
        <v>0</v>
      </c>
      <c r="F3" s="2" t="s">
        <v>0</v>
      </c>
      <c r="I3" s="2" t="s">
        <v>1</v>
      </c>
      <c r="J3" s="2" t="s">
        <v>1</v>
      </c>
      <c r="K3" s="2" t="s">
        <v>1</v>
      </c>
      <c r="L3" s="2" t="s">
        <v>1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x14ac:dyDescent="0.2">
      <c r="C4" s="2" t="s">
        <v>4</v>
      </c>
      <c r="D4" s="2" t="s">
        <v>5</v>
      </c>
      <c r="E4" s="2" t="s">
        <v>3</v>
      </c>
      <c r="F4" s="2" t="s">
        <v>6</v>
      </c>
      <c r="I4" s="2" t="s">
        <v>4</v>
      </c>
      <c r="J4" s="2" t="s">
        <v>5</v>
      </c>
      <c r="K4" s="2" t="s">
        <v>3</v>
      </c>
      <c r="L4" s="2" t="s">
        <v>6</v>
      </c>
      <c r="O4" s="2" t="s">
        <v>4</v>
      </c>
      <c r="P4" s="2" t="s">
        <v>5</v>
      </c>
      <c r="Q4" s="2" t="s">
        <v>3</v>
      </c>
      <c r="R4" s="2" t="s">
        <v>6</v>
      </c>
    </row>
    <row r="5" spans="1:18" s="5" customFormat="1" x14ac:dyDescent="0.2">
      <c r="A5" s="2"/>
      <c r="B5" s="2">
        <v>2018</v>
      </c>
      <c r="C5" s="5">
        <v>11</v>
      </c>
      <c r="D5" s="6">
        <v>24</v>
      </c>
      <c r="E5" s="6">
        <v>28.780837514018273</v>
      </c>
      <c r="F5" s="6">
        <v>0</v>
      </c>
      <c r="H5" s="5">
        <v>2018</v>
      </c>
      <c r="I5" s="6">
        <v>77</v>
      </c>
      <c r="J5" s="6">
        <v>61.716371331208805</v>
      </c>
      <c r="K5" s="6">
        <v>119.55166510800539</v>
      </c>
      <c r="L5" s="6">
        <v>0</v>
      </c>
      <c r="N5" s="5">
        <v>2018</v>
      </c>
      <c r="O5" s="6">
        <v>29</v>
      </c>
      <c r="P5" s="6">
        <v>57.807161128039169</v>
      </c>
      <c r="Q5" s="6">
        <v>119.63834884671478</v>
      </c>
      <c r="R5" s="6">
        <v>32.831187718675608</v>
      </c>
    </row>
    <row r="6" spans="1:18" s="5" customFormat="1" x14ac:dyDescent="0.2">
      <c r="A6" s="2"/>
      <c r="B6" s="2">
        <v>2019</v>
      </c>
      <c r="C6" s="5">
        <v>11</v>
      </c>
      <c r="D6" s="6">
        <v>24</v>
      </c>
      <c r="E6" s="6">
        <v>30.925976639996154</v>
      </c>
      <c r="F6" s="6">
        <v>0</v>
      </c>
      <c r="H6" s="5">
        <v>2019</v>
      </c>
      <c r="I6" s="6">
        <v>77</v>
      </c>
      <c r="J6" s="6">
        <v>61.716371331208805</v>
      </c>
      <c r="K6" s="6">
        <v>124.20633278050404</v>
      </c>
      <c r="L6" s="6">
        <v>0</v>
      </c>
      <c r="N6" s="5">
        <v>2019</v>
      </c>
      <c r="O6" s="6">
        <v>29</v>
      </c>
      <c r="P6" s="6">
        <v>57.807161128039169</v>
      </c>
      <c r="Q6" s="6">
        <v>126.67752751230402</v>
      </c>
      <c r="R6" s="6">
        <v>39.870366384264855</v>
      </c>
    </row>
    <row r="7" spans="1:18" s="5" customFormat="1" x14ac:dyDescent="0.2">
      <c r="A7" s="2"/>
      <c r="B7" s="2">
        <v>2020</v>
      </c>
      <c r="C7" s="5">
        <v>11</v>
      </c>
      <c r="D7" s="6">
        <v>24</v>
      </c>
      <c r="E7" s="6">
        <v>13.836479211869669</v>
      </c>
      <c r="F7" s="6">
        <v>0</v>
      </c>
      <c r="H7" s="5">
        <v>2020</v>
      </c>
      <c r="I7" s="6">
        <v>77</v>
      </c>
      <c r="J7" s="6">
        <v>61.716371331208805</v>
      </c>
      <c r="K7" s="6">
        <v>107.99792735773288</v>
      </c>
      <c r="L7" s="6">
        <v>0</v>
      </c>
      <c r="N7" s="5">
        <v>2020</v>
      </c>
      <c r="O7" s="6">
        <v>29</v>
      </c>
      <c r="P7" s="6">
        <v>57.807161128039169</v>
      </c>
      <c r="Q7" s="6">
        <v>108.5283825637613</v>
      </c>
      <c r="R7" s="6">
        <v>21.721221435722128</v>
      </c>
    </row>
    <row r="8" spans="1:18" s="5" customFormat="1" x14ac:dyDescent="0.2">
      <c r="A8" s="2"/>
      <c r="B8" s="2">
        <v>2021</v>
      </c>
      <c r="C8" s="5">
        <v>11</v>
      </c>
      <c r="D8" s="6">
        <v>24</v>
      </c>
      <c r="E8" s="6">
        <v>26.366546439613504</v>
      </c>
      <c r="F8" s="6">
        <v>0</v>
      </c>
      <c r="H8" s="5">
        <v>2021</v>
      </c>
      <c r="I8" s="6">
        <v>77</v>
      </c>
      <c r="J8" s="6">
        <v>61.716371331208805</v>
      </c>
      <c r="K8" s="6">
        <v>132.37381553401818</v>
      </c>
      <c r="L8" s="6">
        <v>0</v>
      </c>
      <c r="N8" s="5">
        <v>2021</v>
      </c>
      <c r="O8" s="6">
        <v>29</v>
      </c>
      <c r="P8" s="6">
        <v>57.807161128039169</v>
      </c>
      <c r="Q8" s="6">
        <v>142.293990569926</v>
      </c>
      <c r="R8" s="6">
        <v>55.486829441886826</v>
      </c>
    </row>
    <row r="9" spans="1:18" s="5" customFormat="1" x14ac:dyDescent="0.2">
      <c r="A9" s="2"/>
      <c r="B9" s="2">
        <v>2022</v>
      </c>
      <c r="C9" s="5">
        <v>11</v>
      </c>
      <c r="D9" s="6">
        <v>24</v>
      </c>
      <c r="E9" s="6">
        <v>34.629444553773048</v>
      </c>
      <c r="F9" s="6">
        <v>-0.3705554462269518</v>
      </c>
      <c r="H9" s="5">
        <v>2022</v>
      </c>
      <c r="I9" s="6">
        <v>77</v>
      </c>
      <c r="J9" s="6">
        <v>61.716371331208805</v>
      </c>
      <c r="K9" s="6">
        <v>150.93933495020789</v>
      </c>
      <c r="L9" s="6">
        <v>12.222963618999088</v>
      </c>
      <c r="N9" s="5">
        <v>2022</v>
      </c>
      <c r="O9" s="6">
        <v>29</v>
      </c>
      <c r="P9" s="6">
        <v>57.807161128039169</v>
      </c>
      <c r="Q9" s="6">
        <v>158.12838223486304</v>
      </c>
      <c r="R9" s="6">
        <v>71.32122110682387</v>
      </c>
    </row>
    <row r="10" spans="1:18" s="5" customFormat="1" x14ac:dyDescent="0.2">
      <c r="A10" s="2"/>
      <c r="B10" s="2">
        <v>2023</v>
      </c>
      <c r="C10" s="6">
        <v>15.470000000000951</v>
      </c>
      <c r="D10" s="6">
        <v>24</v>
      </c>
      <c r="E10" s="6">
        <v>33.882899085038815</v>
      </c>
      <c r="F10" s="6">
        <v>0</v>
      </c>
      <c r="H10" s="5">
        <v>2023</v>
      </c>
      <c r="I10" s="6">
        <v>93.450000000005787</v>
      </c>
      <c r="J10" s="6">
        <v>61.716371331208805</v>
      </c>
      <c r="K10" s="6">
        <v>149.83913222783784</v>
      </c>
      <c r="L10" s="6">
        <v>0</v>
      </c>
      <c r="N10" s="5">
        <v>2023</v>
      </c>
      <c r="O10" s="6">
        <v>32.200000000001907</v>
      </c>
      <c r="P10" s="6">
        <v>57.807161128039169</v>
      </c>
      <c r="Q10" s="6">
        <v>151.06145151232843</v>
      </c>
      <c r="R10" s="6">
        <v>61.054290384287356</v>
      </c>
    </row>
    <row r="11" spans="1:18" s="5" customFormat="1" x14ac:dyDescent="0.2">
      <c r="A11" s="2"/>
      <c r="B11" s="2">
        <v>2024</v>
      </c>
      <c r="C11" s="6">
        <v>15.470000000000951</v>
      </c>
      <c r="D11" s="6">
        <v>24</v>
      </c>
      <c r="E11" s="6">
        <v>35.644070873762907</v>
      </c>
      <c r="F11" s="6">
        <v>0</v>
      </c>
      <c r="H11" s="5">
        <v>2024</v>
      </c>
      <c r="I11" s="6">
        <v>93.450000000005787</v>
      </c>
      <c r="J11" s="6">
        <v>61.716371331208805</v>
      </c>
      <c r="K11" s="6">
        <v>148.96594090402678</v>
      </c>
      <c r="L11" s="6">
        <v>0</v>
      </c>
      <c r="N11" s="5">
        <v>2024</v>
      </c>
      <c r="O11" s="6">
        <v>32.200000000001907</v>
      </c>
      <c r="P11" s="6">
        <v>57.807161128039169</v>
      </c>
      <c r="Q11" s="6">
        <v>140.29575106909957</v>
      </c>
      <c r="R11" s="6">
        <v>50.28858994105849</v>
      </c>
    </row>
    <row r="12" spans="1:18" s="5" customFormat="1" x14ac:dyDescent="0.2">
      <c r="A12" s="2"/>
      <c r="B12" s="2">
        <v>2025</v>
      </c>
      <c r="C12" s="6">
        <v>15.470000000011504</v>
      </c>
      <c r="D12" s="6">
        <v>24</v>
      </c>
      <c r="E12" s="6">
        <v>37.800000000000004</v>
      </c>
      <c r="F12" s="6">
        <v>0</v>
      </c>
      <c r="H12" s="5">
        <v>2025</v>
      </c>
      <c r="I12" s="6">
        <v>93.450000000064676</v>
      </c>
      <c r="J12" s="6">
        <v>61.716371331218461</v>
      </c>
      <c r="K12" s="6">
        <v>144.1818499032469</v>
      </c>
      <c r="L12" s="6">
        <v>0</v>
      </c>
      <c r="N12" s="5">
        <v>2025</v>
      </c>
      <c r="O12" s="6">
        <v>32.200000000022527</v>
      </c>
      <c r="P12" s="6">
        <v>57.807161128035673</v>
      </c>
      <c r="Q12" s="6">
        <v>159</v>
      </c>
      <c r="R12" s="6">
        <v>68.9928388719418</v>
      </c>
    </row>
    <row r="13" spans="1:18" s="5" customFormat="1" x14ac:dyDescent="0.2">
      <c r="A13" s="2"/>
      <c r="B13" s="2">
        <v>2026</v>
      </c>
      <c r="C13" s="6">
        <v>15.470000000000573</v>
      </c>
      <c r="D13" s="6">
        <v>24</v>
      </c>
      <c r="E13" s="6">
        <v>39.6</v>
      </c>
      <c r="F13" s="6">
        <v>0.12999999999942879</v>
      </c>
      <c r="H13" s="5">
        <v>2026</v>
      </c>
      <c r="I13" s="6">
        <v>93.450000000004621</v>
      </c>
      <c r="J13" s="6">
        <v>61.716371331208563</v>
      </c>
      <c r="K13" s="6">
        <v>146.76055976028042</v>
      </c>
      <c r="L13" s="6">
        <v>0</v>
      </c>
      <c r="N13" s="5">
        <v>2026</v>
      </c>
      <c r="O13" s="6">
        <v>32.200000000001253</v>
      </c>
      <c r="P13" s="6">
        <v>57.807161128033385</v>
      </c>
      <c r="Q13" s="6">
        <v>163</v>
      </c>
      <c r="R13" s="6">
        <v>72.992838871965361</v>
      </c>
    </row>
    <row r="14" spans="1:18" s="5" customFormat="1" x14ac:dyDescent="0.2">
      <c r="A14" s="2"/>
      <c r="B14" s="2">
        <v>2027</v>
      </c>
      <c r="C14" s="6">
        <v>15.470000000000272</v>
      </c>
      <c r="D14" s="6">
        <v>24</v>
      </c>
      <c r="E14" s="6">
        <v>41.4</v>
      </c>
      <c r="F14" s="6">
        <v>1.9299999999997262</v>
      </c>
      <c r="H14" s="5">
        <v>2027</v>
      </c>
      <c r="I14" s="6">
        <v>93.45000000000158</v>
      </c>
      <c r="J14" s="6">
        <v>61.716371331213828</v>
      </c>
      <c r="K14" s="6">
        <v>149.29610142195983</v>
      </c>
      <c r="L14" s="6">
        <v>0</v>
      </c>
      <c r="N14" s="5">
        <v>2027</v>
      </c>
      <c r="O14" s="6">
        <v>32.200000000000749</v>
      </c>
      <c r="P14" s="6">
        <v>57.807161128040072</v>
      </c>
      <c r="Q14" s="6">
        <v>166</v>
      </c>
      <c r="R14" s="6">
        <v>75.992838871959179</v>
      </c>
    </row>
    <row r="15" spans="1:18" s="5" customFormat="1" x14ac:dyDescent="0.2">
      <c r="A15" s="2"/>
      <c r="B15" s="2">
        <v>2028</v>
      </c>
      <c r="C15" s="6">
        <v>15.469999999993977</v>
      </c>
      <c r="D15" s="6">
        <v>24</v>
      </c>
      <c r="E15" s="6">
        <v>43.2</v>
      </c>
      <c r="F15" s="6">
        <v>3.7300000000060258</v>
      </c>
      <c r="H15" s="5">
        <v>2028</v>
      </c>
      <c r="I15" s="6">
        <v>93.449999999963595</v>
      </c>
      <c r="J15" s="6">
        <v>61.716371331203376</v>
      </c>
      <c r="K15" s="6">
        <v>151.91147606957884</v>
      </c>
      <c r="L15" s="6">
        <v>0</v>
      </c>
      <c r="N15" s="5">
        <v>2028</v>
      </c>
      <c r="O15" s="6">
        <v>32.199999999987384</v>
      </c>
      <c r="P15" s="6">
        <v>57.807161128029882</v>
      </c>
      <c r="Q15" s="6">
        <v>169</v>
      </c>
      <c r="R15" s="6">
        <v>78.992838871982727</v>
      </c>
    </row>
    <row r="16" spans="1:18" s="5" customFormat="1" x14ac:dyDescent="0.2">
      <c r="A16" s="2"/>
      <c r="B16" s="2">
        <v>2029</v>
      </c>
      <c r="C16" s="6">
        <v>15.469999999998715</v>
      </c>
      <c r="D16" s="6">
        <v>24</v>
      </c>
      <c r="E16" s="6">
        <v>45.9</v>
      </c>
      <c r="F16" s="6">
        <v>6.430000000001284</v>
      </c>
      <c r="H16" s="5">
        <v>2029</v>
      </c>
      <c r="I16" s="6">
        <v>93.449999999992187</v>
      </c>
      <c r="J16" s="6">
        <v>61.716371331208663</v>
      </c>
      <c r="K16" s="6">
        <v>154.58532916127993</v>
      </c>
      <c r="L16" s="6">
        <v>0</v>
      </c>
      <c r="N16" s="5">
        <v>2029</v>
      </c>
      <c r="O16" s="6">
        <v>32.199999999997232</v>
      </c>
      <c r="P16" s="6">
        <v>57.807161128034842</v>
      </c>
      <c r="Q16" s="6">
        <v>173</v>
      </c>
      <c r="R16" s="6">
        <v>82.992838871967933</v>
      </c>
    </row>
    <row r="17" spans="1:18" s="5" customFormat="1" x14ac:dyDescent="0.2">
      <c r="A17" s="2"/>
      <c r="B17" s="2">
        <v>2030</v>
      </c>
      <c r="C17" s="6">
        <v>15.469999999997039</v>
      </c>
      <c r="D17" s="6">
        <v>24</v>
      </c>
      <c r="E17" s="6">
        <v>47.7</v>
      </c>
      <c r="F17" s="6">
        <v>8.2300000000029634</v>
      </c>
      <c r="H17" s="5">
        <v>2030</v>
      </c>
      <c r="I17" s="6">
        <v>93.449999999982168</v>
      </c>
      <c r="J17" s="6">
        <v>61.716371331199333</v>
      </c>
      <c r="K17" s="6">
        <v>157.16577349114939</v>
      </c>
      <c r="L17" s="6">
        <v>1.9994021599679002</v>
      </c>
      <c r="N17" s="5">
        <v>2030</v>
      </c>
      <c r="O17" s="6">
        <v>32.1999999999938</v>
      </c>
      <c r="P17" s="6">
        <v>57.807161128026074</v>
      </c>
      <c r="Q17" s="6">
        <v>176</v>
      </c>
      <c r="R17" s="6">
        <v>85.992838871980126</v>
      </c>
    </row>
    <row r="18" spans="1:18" s="5" customFormat="1" x14ac:dyDescent="0.2">
      <c r="A18" s="2"/>
      <c r="B18" s="2">
        <v>2031</v>
      </c>
      <c r="C18" s="6">
        <v>15.469999999995597</v>
      </c>
      <c r="D18" s="6">
        <v>24</v>
      </c>
      <c r="E18" s="6">
        <v>49.5</v>
      </c>
      <c r="F18" s="6">
        <v>10.030000000004403</v>
      </c>
      <c r="H18" s="5">
        <v>2031</v>
      </c>
      <c r="I18" s="6">
        <v>93.449999999973372</v>
      </c>
      <c r="J18" s="6">
        <v>61.716371331224011</v>
      </c>
      <c r="K18" s="6">
        <v>159.69632864873327</v>
      </c>
      <c r="L18" s="6">
        <v>4.5299573175358887</v>
      </c>
      <c r="N18" s="5">
        <v>2031</v>
      </c>
      <c r="O18" s="6">
        <v>32.199999999990773</v>
      </c>
      <c r="P18" s="6">
        <v>57.807161128049238</v>
      </c>
      <c r="Q18" s="6">
        <v>179</v>
      </c>
      <c r="R18" s="6">
        <v>88.992838871959975</v>
      </c>
    </row>
    <row r="19" spans="1:18" s="5" customFormat="1" x14ac:dyDescent="0.2">
      <c r="A19" s="2"/>
      <c r="B19" s="2">
        <v>2032</v>
      </c>
      <c r="C19" s="6">
        <v>15.470000000006621</v>
      </c>
      <c r="D19" s="6">
        <v>24</v>
      </c>
      <c r="E19" s="6">
        <v>51.300000000000004</v>
      </c>
      <c r="F19" s="6">
        <v>11.829999999993383</v>
      </c>
      <c r="H19" s="5">
        <v>2032</v>
      </c>
      <c r="I19" s="6">
        <v>93.450000000039978</v>
      </c>
      <c r="J19" s="6">
        <v>61.716371331203433</v>
      </c>
      <c r="K19" s="6">
        <v>162.30420829023188</v>
      </c>
      <c r="L19" s="6">
        <v>7.1378369589884727</v>
      </c>
      <c r="N19" s="5">
        <v>2032</v>
      </c>
      <c r="O19" s="6">
        <v>32.200000000013695</v>
      </c>
      <c r="P19" s="6">
        <v>57.807161128029946</v>
      </c>
      <c r="Q19" s="6">
        <v>183</v>
      </c>
      <c r="R19" s="6">
        <v>92.992838871956366</v>
      </c>
    </row>
    <row r="20" spans="1:18" s="5" customFormat="1" x14ac:dyDescent="0.2">
      <c r="A20" s="2"/>
      <c r="B20" s="2">
        <v>2033</v>
      </c>
      <c r="C20" s="6">
        <v>15.469999999999501</v>
      </c>
      <c r="D20" s="6">
        <v>24</v>
      </c>
      <c r="E20" s="6">
        <v>54</v>
      </c>
      <c r="F20" s="6">
        <v>14.530000000000499</v>
      </c>
      <c r="H20" s="5">
        <v>2033</v>
      </c>
      <c r="I20" s="6">
        <v>93.449999999996962</v>
      </c>
      <c r="J20" s="6">
        <v>61.716371331209089</v>
      </c>
      <c r="K20" s="6">
        <v>164.99675917883738</v>
      </c>
      <c r="L20" s="6">
        <v>9.8303878476313287</v>
      </c>
      <c r="N20" s="5">
        <v>2033</v>
      </c>
      <c r="O20" s="6">
        <v>32.199999999998873</v>
      </c>
      <c r="P20" s="6">
        <v>57.807161128035247</v>
      </c>
      <c r="Q20" s="6">
        <v>186</v>
      </c>
      <c r="R20" s="6">
        <v>95.992838871965859</v>
      </c>
    </row>
    <row r="21" spans="1:18" s="5" customFormat="1" x14ac:dyDescent="0.2">
      <c r="A21" s="2"/>
      <c r="B21" s="2">
        <v>2034</v>
      </c>
      <c r="C21" s="6">
        <v>15.470000000000033</v>
      </c>
      <c r="D21" s="6">
        <v>24</v>
      </c>
      <c r="E21" s="6">
        <v>55.800000000000004</v>
      </c>
      <c r="F21" s="6">
        <v>16.32999999999997</v>
      </c>
      <c r="H21" s="5">
        <v>2034</v>
      </c>
      <c r="I21" s="6">
        <v>93.450000000000202</v>
      </c>
      <c r="J21" s="6">
        <v>61.716371331204861</v>
      </c>
      <c r="K21" s="6">
        <v>167.73940237811158</v>
      </c>
      <c r="L21" s="6">
        <v>12.573031046906507</v>
      </c>
      <c r="N21" s="5">
        <v>2034</v>
      </c>
      <c r="O21" s="6">
        <v>32.199999999999861</v>
      </c>
      <c r="P21" s="6">
        <v>57.807161128031311</v>
      </c>
      <c r="Q21" s="6">
        <v>190</v>
      </c>
      <c r="R21" s="6">
        <v>99.992838871968829</v>
      </c>
    </row>
    <row r="22" spans="1:18" s="5" customFormat="1" x14ac:dyDescent="0.2">
      <c r="A22" s="2"/>
      <c r="B22" s="2">
        <v>2035</v>
      </c>
      <c r="C22" s="6">
        <v>15.469999999999624</v>
      </c>
      <c r="D22" s="6">
        <v>24</v>
      </c>
      <c r="E22" s="6">
        <v>58.5</v>
      </c>
      <c r="F22" s="6">
        <v>19.030000000000378</v>
      </c>
      <c r="H22" s="5">
        <v>2035</v>
      </c>
      <c r="I22" s="6">
        <v>93.449999999997758</v>
      </c>
      <c r="J22" s="6">
        <v>61.716371331213288</v>
      </c>
      <c r="K22" s="6">
        <v>170.82275488296668</v>
      </c>
      <c r="L22" s="6">
        <v>15.656383551755638</v>
      </c>
      <c r="N22" s="5">
        <v>2035</v>
      </c>
      <c r="O22" s="6">
        <v>32.199999999999292</v>
      </c>
      <c r="P22" s="6">
        <v>57.807161128039219</v>
      </c>
      <c r="Q22" s="6">
        <v>194</v>
      </c>
      <c r="R22" s="6">
        <v>103.9928388719615</v>
      </c>
    </row>
    <row r="23" spans="1:18" s="5" customFormat="1" x14ac:dyDescent="0.2">
      <c r="A23" s="2"/>
      <c r="B23" s="2">
        <v>2036</v>
      </c>
      <c r="C23" s="6">
        <v>15.470000000000795</v>
      </c>
      <c r="D23" s="6">
        <v>24</v>
      </c>
      <c r="E23" s="6">
        <v>61.2</v>
      </c>
      <c r="F23" s="6">
        <v>21.729999999999208</v>
      </c>
      <c r="H23" s="5">
        <v>2036</v>
      </c>
      <c r="I23" s="6">
        <v>93.450000000004749</v>
      </c>
      <c r="J23" s="6">
        <v>61.716371331210254</v>
      </c>
      <c r="K23" s="6">
        <v>173.94623689535931</v>
      </c>
      <c r="L23" s="6">
        <v>18.779865564144302</v>
      </c>
      <c r="N23" s="5">
        <v>2036</v>
      </c>
      <c r="O23" s="6">
        <v>32.200000000001545</v>
      </c>
      <c r="P23" s="6">
        <v>57.807161128036299</v>
      </c>
      <c r="Q23" s="6">
        <v>198</v>
      </c>
      <c r="R23" s="6">
        <v>107.99283887196216</v>
      </c>
    </row>
    <row r="24" spans="1:18" s="5" customFormat="1" x14ac:dyDescent="0.2">
      <c r="A24" s="2"/>
      <c r="B24" s="2">
        <v>2037</v>
      </c>
      <c r="C24" s="6">
        <v>15.469999999999555</v>
      </c>
      <c r="D24" s="6">
        <v>24</v>
      </c>
      <c r="E24" s="6">
        <v>64.8</v>
      </c>
      <c r="F24" s="6">
        <v>25.330000000000442</v>
      </c>
      <c r="H24" s="5">
        <v>2037</v>
      </c>
      <c r="I24" s="6">
        <v>93.449999999997161</v>
      </c>
      <c r="J24" s="6">
        <v>61.716371331202417</v>
      </c>
      <c r="K24" s="6">
        <v>177.13084267493707</v>
      </c>
      <c r="L24" s="6">
        <v>21.964471343737486</v>
      </c>
      <c r="N24" s="5">
        <v>2037</v>
      </c>
      <c r="O24" s="6">
        <v>32.199999999998973</v>
      </c>
      <c r="P24" s="6">
        <v>57.80716112802898</v>
      </c>
      <c r="Q24" s="6">
        <v>203</v>
      </c>
      <c r="R24" s="6">
        <v>112.99283887197205</v>
      </c>
    </row>
    <row r="25" spans="1:18" s="5" customFormat="1" x14ac:dyDescent="0.2">
      <c r="A25" s="2"/>
      <c r="B25" s="2">
        <v>2038</v>
      </c>
      <c r="C25" s="6">
        <v>15.469999999997851</v>
      </c>
      <c r="D25" s="6">
        <v>24</v>
      </c>
      <c r="E25" s="6">
        <v>67.5</v>
      </c>
      <c r="F25" s="6">
        <v>28.030000000002147</v>
      </c>
      <c r="H25" s="5">
        <v>2038</v>
      </c>
      <c r="I25" s="6">
        <v>93.449999999987966</v>
      </c>
      <c r="J25" s="6">
        <v>61.716371331206531</v>
      </c>
      <c r="K25" s="6">
        <v>180.35405970021588</v>
      </c>
      <c r="L25" s="6">
        <v>25.187688369021387</v>
      </c>
      <c r="N25" s="5">
        <v>2038</v>
      </c>
      <c r="O25" s="6">
        <v>32.199999999995597</v>
      </c>
      <c r="P25" s="6">
        <v>57.807161128032689</v>
      </c>
      <c r="Q25" s="6">
        <v>207</v>
      </c>
      <c r="R25" s="6">
        <v>116.9928388719717</v>
      </c>
    </row>
    <row r="26" spans="1:18" s="5" customFormat="1" x14ac:dyDescent="0.2">
      <c r="A26" s="2"/>
      <c r="B26" s="2">
        <v>2039</v>
      </c>
      <c r="C26" s="6">
        <v>15.470000000020177</v>
      </c>
      <c r="D26" s="6">
        <v>24</v>
      </c>
      <c r="E26" s="6">
        <v>71.100000000000009</v>
      </c>
      <c r="F26" s="6">
        <v>31.62999999997983</v>
      </c>
      <c r="H26" s="5">
        <v>2039</v>
      </c>
      <c r="I26" s="6">
        <v>93.450000000123879</v>
      </c>
      <c r="J26" s="6">
        <v>61.716371331214589</v>
      </c>
      <c r="K26" s="6">
        <v>183.61804666823886</v>
      </c>
      <c r="L26" s="6">
        <v>28.451675336900394</v>
      </c>
      <c r="N26" s="5">
        <v>2039</v>
      </c>
      <c r="O26" s="6">
        <v>32.200000000043737</v>
      </c>
      <c r="P26" s="6">
        <v>57.807161128040327</v>
      </c>
      <c r="Q26" s="6">
        <v>212</v>
      </c>
      <c r="R26" s="6">
        <v>121.99283887191595</v>
      </c>
    </row>
    <row r="27" spans="1:18" s="5" customFormat="1" x14ac:dyDescent="0.2">
      <c r="A27" s="2"/>
      <c r="B27" s="2">
        <v>2040</v>
      </c>
      <c r="C27" s="6">
        <v>15.470000000000557</v>
      </c>
      <c r="D27" s="6">
        <v>24</v>
      </c>
      <c r="E27" s="6">
        <v>73.8</v>
      </c>
      <c r="F27" s="6">
        <v>34.329999999999444</v>
      </c>
      <c r="H27" s="5">
        <v>2040</v>
      </c>
      <c r="I27" s="6">
        <v>93.450000000002973</v>
      </c>
      <c r="J27" s="6">
        <v>61.716371331206126</v>
      </c>
      <c r="K27" s="6">
        <v>186.91727460082566</v>
      </c>
      <c r="L27" s="6">
        <v>31.750903269616572</v>
      </c>
      <c r="N27" s="5">
        <v>2040</v>
      </c>
      <c r="O27" s="6">
        <v>32.200000000000792</v>
      </c>
      <c r="P27" s="6">
        <v>57.807161128032433</v>
      </c>
      <c r="Q27" s="6">
        <v>217</v>
      </c>
      <c r="R27" s="6">
        <v>126.9928388719668</v>
      </c>
    </row>
    <row r="28" spans="1:18" s="5" customFormat="1" x14ac:dyDescent="0.2">
      <c r="A28" s="3"/>
      <c r="B28" s="4">
        <v>2041</v>
      </c>
      <c r="C28" s="6">
        <v>15.470000000000313</v>
      </c>
      <c r="D28" s="6">
        <v>24</v>
      </c>
      <c r="E28" s="6">
        <v>75.600000000000009</v>
      </c>
      <c r="F28" s="6">
        <v>36.129999999999697</v>
      </c>
      <c r="H28" s="5">
        <v>2041</v>
      </c>
      <c r="I28" s="6">
        <v>93.450000000001765</v>
      </c>
      <c r="J28" s="6">
        <v>61.716371331209636</v>
      </c>
      <c r="K28" s="6">
        <v>202</v>
      </c>
      <c r="L28" s="6">
        <v>46.833628668788592</v>
      </c>
      <c r="N28" s="5">
        <v>2041</v>
      </c>
      <c r="O28" s="6">
        <v>32.200000000000593</v>
      </c>
      <c r="P28" s="6">
        <v>57.807161128035823</v>
      </c>
      <c r="Q28" s="6">
        <v>222</v>
      </c>
      <c r="R28" s="6">
        <v>131.99283887196358</v>
      </c>
    </row>
    <row r="29" spans="1:18" s="5" customFormat="1" x14ac:dyDescent="0.2">
      <c r="A29" s="3"/>
      <c r="B29" s="4">
        <v>2042</v>
      </c>
      <c r="C29" s="6">
        <v>15.470000000001413</v>
      </c>
      <c r="D29" s="6">
        <v>24</v>
      </c>
      <c r="E29" s="6">
        <v>77.400000000000006</v>
      </c>
      <c r="F29" s="6">
        <v>37.929999999998593</v>
      </c>
      <c r="H29" s="5">
        <v>2042</v>
      </c>
      <c r="I29" s="6">
        <v>93.450000000008529</v>
      </c>
      <c r="J29" s="6">
        <v>61.716371331207384</v>
      </c>
      <c r="K29" s="6">
        <v>208</v>
      </c>
      <c r="L29" s="6">
        <v>52.833628668784101</v>
      </c>
      <c r="N29" s="5">
        <v>2042</v>
      </c>
      <c r="O29" s="6">
        <v>32.200000000002973</v>
      </c>
      <c r="P29" s="6">
        <v>57.807161128033854</v>
      </c>
      <c r="Q29" s="6">
        <v>228</v>
      </c>
      <c r="R29" s="6">
        <v>137.99283887196319</v>
      </c>
    </row>
    <row r="30" spans="1:18" s="5" customFormat="1" x14ac:dyDescent="0.2">
      <c r="A30" s="3"/>
      <c r="B30" s="4">
        <v>2043</v>
      </c>
      <c r="C30" s="6">
        <v>15.469999999987118</v>
      </c>
      <c r="D30" s="6">
        <v>24</v>
      </c>
      <c r="E30" s="6">
        <v>80.100000000000009</v>
      </c>
      <c r="F30" s="6">
        <v>40.630000000012892</v>
      </c>
      <c r="H30" s="5">
        <v>2043</v>
      </c>
      <c r="I30" s="6">
        <v>93.449999999922184</v>
      </c>
      <c r="J30" s="6">
        <v>61.716371331192057</v>
      </c>
      <c r="K30" s="6">
        <v>213</v>
      </c>
      <c r="L30" s="6">
        <v>57.833628668885765</v>
      </c>
      <c r="N30" s="5">
        <v>2043</v>
      </c>
      <c r="O30" s="6">
        <v>32.199999999973109</v>
      </c>
      <c r="P30" s="6">
        <v>57.80716112801931</v>
      </c>
      <c r="Q30" s="6">
        <v>234</v>
      </c>
      <c r="R30" s="6">
        <v>143.99283887200758</v>
      </c>
    </row>
    <row r="31" spans="1:18" s="5" customFormat="1" x14ac:dyDescent="0.2">
      <c r="A31" s="3"/>
      <c r="B31" s="4">
        <v>2044</v>
      </c>
      <c r="C31" s="6">
        <v>15.470000000005875</v>
      </c>
      <c r="D31" s="6">
        <v>24</v>
      </c>
      <c r="E31" s="6">
        <v>81.900000000000006</v>
      </c>
      <c r="F31" s="6">
        <v>42.429999999994131</v>
      </c>
      <c r="H31" s="5">
        <v>2044</v>
      </c>
      <c r="I31" s="6">
        <v>93.450000000036184</v>
      </c>
      <c r="J31" s="6">
        <v>61.716371331206403</v>
      </c>
      <c r="K31" s="6">
        <v>218</v>
      </c>
      <c r="L31" s="6">
        <v>62.833628668757413</v>
      </c>
      <c r="N31" s="5">
        <v>2044</v>
      </c>
      <c r="O31" s="6">
        <v>32.200000000012437</v>
      </c>
      <c r="P31" s="6">
        <v>57.807161128032682</v>
      </c>
      <c r="Q31" s="6">
        <v>239</v>
      </c>
      <c r="R31" s="6">
        <v>148.99283887195489</v>
      </c>
    </row>
    <row r="32" spans="1:18" s="5" customFormat="1" x14ac:dyDescent="0.2">
      <c r="A32" s="3"/>
      <c r="B32" s="4">
        <v>2045</v>
      </c>
      <c r="C32" s="6">
        <v>15.469999999999352</v>
      </c>
      <c r="D32" s="6">
        <v>24</v>
      </c>
      <c r="E32" s="6">
        <v>83.7</v>
      </c>
      <c r="F32" s="6">
        <v>44.230000000000651</v>
      </c>
      <c r="H32" s="5">
        <v>2045</v>
      </c>
      <c r="I32" s="6">
        <v>93.449999999996223</v>
      </c>
      <c r="J32" s="6">
        <v>61.716371331213558</v>
      </c>
      <c r="K32" s="6">
        <v>224</v>
      </c>
      <c r="L32" s="6">
        <v>68.833628668790212</v>
      </c>
      <c r="N32" s="5">
        <v>2045</v>
      </c>
      <c r="O32" s="6">
        <v>32.19999999999856</v>
      </c>
      <c r="P32" s="6">
        <v>57.807161128039354</v>
      </c>
      <c r="Q32" s="6">
        <v>245</v>
      </c>
      <c r="R32" s="6">
        <v>154.99283887196208</v>
      </c>
    </row>
    <row r="33" spans="1:18" s="5" customFormat="1" x14ac:dyDescent="0.2">
      <c r="A33" s="3"/>
      <c r="B33" s="4">
        <v>2046</v>
      </c>
      <c r="C33" s="6">
        <v>15.470000000454586</v>
      </c>
      <c r="D33" s="6">
        <v>24</v>
      </c>
      <c r="E33" s="6">
        <v>85.5</v>
      </c>
      <c r="F33" s="6">
        <v>46.02999999954541</v>
      </c>
      <c r="H33" s="5">
        <v>2046</v>
      </c>
      <c r="I33" s="6">
        <v>93.450000002740779</v>
      </c>
      <c r="J33" s="6">
        <v>61.71637133120791</v>
      </c>
      <c r="K33" s="6">
        <v>229</v>
      </c>
      <c r="L33" s="6">
        <v>73.833628666051311</v>
      </c>
      <c r="N33" s="5">
        <v>2046</v>
      </c>
      <c r="O33" s="6">
        <v>32.200000000880522</v>
      </c>
      <c r="P33" s="6">
        <v>57.80716112803411</v>
      </c>
      <c r="Q33" s="6">
        <v>252</v>
      </c>
      <c r="R33" s="6">
        <v>161.99283887108535</v>
      </c>
    </row>
    <row r="34" spans="1:18" s="5" customFormat="1" x14ac:dyDescent="0.2">
      <c r="A34" s="3"/>
      <c r="B34" s="4">
        <v>2047</v>
      </c>
      <c r="C34" s="6">
        <v>15.469999999990547</v>
      </c>
      <c r="D34" s="6">
        <v>24</v>
      </c>
      <c r="E34" s="6">
        <v>88.2</v>
      </c>
      <c r="F34" s="6">
        <v>48.730000000009454</v>
      </c>
      <c r="H34" s="5">
        <v>2047</v>
      </c>
      <c r="I34" s="6">
        <v>93.449999999945661</v>
      </c>
      <c r="J34" s="6">
        <v>61.716371331214383</v>
      </c>
      <c r="K34" s="6">
        <v>235</v>
      </c>
      <c r="L34" s="6">
        <v>79.83362866883995</v>
      </c>
      <c r="N34" s="5">
        <v>2047</v>
      </c>
      <c r="O34" s="6">
        <v>32.199999999981479</v>
      </c>
      <c r="P34" s="6">
        <v>57.807161128040114</v>
      </c>
      <c r="Q34" s="6">
        <v>258</v>
      </c>
      <c r="R34" s="6">
        <v>167.99283887197839</v>
      </c>
    </row>
    <row r="35" spans="1:18" s="5" customFormat="1" x14ac:dyDescent="0.2">
      <c r="A35" s="3"/>
      <c r="B35" s="4">
        <v>2048</v>
      </c>
      <c r="C35" s="6">
        <v>15.469999999995011</v>
      </c>
      <c r="D35" s="6">
        <v>24</v>
      </c>
      <c r="E35" s="6">
        <v>90</v>
      </c>
      <c r="F35" s="6">
        <v>50.530000000004989</v>
      </c>
      <c r="H35" s="5">
        <v>2048</v>
      </c>
      <c r="I35" s="6">
        <v>93.449999999969862</v>
      </c>
      <c r="J35" s="6">
        <v>61.716371331212734</v>
      </c>
      <c r="K35" s="6">
        <v>241</v>
      </c>
      <c r="L35" s="6">
        <v>85.833628668817397</v>
      </c>
      <c r="N35" s="5">
        <v>2048</v>
      </c>
      <c r="O35" s="6">
        <v>32.199999999989622</v>
      </c>
      <c r="P35" s="6">
        <v>57.807161128038608</v>
      </c>
      <c r="Q35" s="6">
        <v>264</v>
      </c>
      <c r="R35" s="6">
        <v>173.99283887197177</v>
      </c>
    </row>
    <row r="36" spans="1:18" s="5" customFormat="1" x14ac:dyDescent="0.2">
      <c r="A36" s="3"/>
      <c r="B36" s="4">
        <v>2049</v>
      </c>
      <c r="C36" s="6">
        <v>15.470000000000761</v>
      </c>
      <c r="D36" s="6">
        <v>24</v>
      </c>
      <c r="E36" s="6">
        <v>92.7</v>
      </c>
      <c r="F36" s="6">
        <v>53.229999999999244</v>
      </c>
      <c r="H36" s="5">
        <v>2049</v>
      </c>
      <c r="I36" s="6">
        <v>93.450000000004465</v>
      </c>
      <c r="J36" s="6">
        <v>61.71637133116414</v>
      </c>
      <c r="K36" s="6">
        <v>247</v>
      </c>
      <c r="L36" s="6">
        <v>91.833628668831395</v>
      </c>
      <c r="N36" s="5">
        <v>2049</v>
      </c>
      <c r="O36" s="6">
        <v>32.200000000001445</v>
      </c>
      <c r="P36" s="6">
        <v>57.807161127989879</v>
      </c>
      <c r="Q36" s="6">
        <v>271</v>
      </c>
      <c r="R36" s="6">
        <v>180.99283887200869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Capitulo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Nashla Gonzalez Cleves</dc:creator>
  <cp:lastModifiedBy>Nashla Gonzalez Cleves</cp:lastModifiedBy>
  <dcterms:created xsi:type="dcterms:W3CDTF">2025-12-18T21:06:44Z</dcterms:created>
  <dcterms:modified xsi:type="dcterms:W3CDTF">2025-12-18T21:22:40Z</dcterms:modified>
</cp:coreProperties>
</file>